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50" tabRatio="592"/>
  </bookViews>
  <sheets>
    <sheet name="مستمر بالعمل" sheetId="1" r:id="rId1"/>
    <sheet name="اخلاءات" sheetId="2" r:id="rId2"/>
  </sheets>
  <definedNames>
    <definedName name="_xlnm._FilterDatabase" localSheetId="0" hidden="1">'مستمر بالعمل'!$S$1:$S$818</definedName>
    <definedName name="_xlnm.Print_Area" localSheetId="1">اخلاءات!$A$1:$X$88</definedName>
    <definedName name="_xlnm.Print_Area" localSheetId="0">'مستمر بالعمل'!$A$1:$V$114</definedName>
    <definedName name="_xlnm.Print_Titles" localSheetId="1">اخلاءات!#REF!</definedName>
    <definedName name="_xlnm.Print_Titles" localSheetId="0">'مستمر بالعمل'!$4:$4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80" i="1" l="1"/>
  <c r="O80" i="1"/>
  <c r="N80" i="1"/>
  <c r="P79" i="1"/>
  <c r="O79" i="1"/>
  <c r="N79" i="1"/>
  <c r="P78" i="1"/>
  <c r="O78" i="1"/>
  <c r="N78" i="1"/>
  <c r="P75" i="1"/>
  <c r="O75" i="1"/>
  <c r="N75" i="1"/>
  <c r="P74" i="1"/>
  <c r="O74" i="1"/>
  <c r="N74" i="1"/>
  <c r="P69" i="1"/>
  <c r="O69" i="1"/>
  <c r="N69" i="1"/>
  <c r="P64" i="1"/>
  <c r="O64" i="1"/>
  <c r="N64" i="1"/>
  <c r="P59" i="1" l="1"/>
  <c r="O59" i="1"/>
  <c r="N59" i="1"/>
  <c r="P54" i="1"/>
  <c r="O54" i="1"/>
  <c r="N54" i="1"/>
  <c r="P49" i="1"/>
  <c r="O49" i="1"/>
  <c r="N49" i="1"/>
  <c r="N53" i="1"/>
  <c r="O53" i="1"/>
  <c r="P53" i="1"/>
  <c r="N52" i="1"/>
  <c r="O52" i="1"/>
  <c r="P52" i="1"/>
  <c r="P47" i="1"/>
  <c r="O47" i="1"/>
  <c r="N47" i="1"/>
  <c r="P44" i="1"/>
  <c r="O44" i="1"/>
  <c r="N44" i="1"/>
  <c r="N39" i="1"/>
  <c r="O39" i="1"/>
  <c r="P39" i="1"/>
  <c r="P84" i="1" l="1"/>
  <c r="O84" i="1"/>
  <c r="N84" i="1"/>
  <c r="P87" i="1"/>
  <c r="O87" i="1"/>
  <c r="N87" i="1"/>
  <c r="P86" i="1"/>
  <c r="O86" i="1"/>
  <c r="N86" i="1"/>
  <c r="P110" i="1"/>
  <c r="O110" i="1"/>
  <c r="N110" i="1"/>
  <c r="P109" i="1"/>
  <c r="O109" i="1"/>
  <c r="N109" i="1"/>
  <c r="P26" i="1" l="1"/>
  <c r="O26" i="1"/>
  <c r="N26" i="1"/>
  <c r="P29" i="1"/>
  <c r="O29" i="1"/>
  <c r="N29" i="1"/>
  <c r="P28" i="1"/>
  <c r="O28" i="1"/>
  <c r="N28" i="1"/>
  <c r="P20" i="1"/>
  <c r="O20" i="1"/>
  <c r="N20" i="1"/>
  <c r="P19" i="1"/>
  <c r="O19" i="1"/>
  <c r="N19" i="1"/>
  <c r="N10" i="1"/>
  <c r="O10" i="1"/>
  <c r="P10" i="1"/>
  <c r="P77" i="1" l="1"/>
  <c r="O77" i="1"/>
  <c r="N77" i="1"/>
  <c r="P51" i="1"/>
  <c r="O51" i="1"/>
  <c r="N51" i="1"/>
  <c r="P50" i="1"/>
  <c r="O50" i="1"/>
  <c r="N50" i="1"/>
  <c r="P5" i="1"/>
  <c r="O5" i="1"/>
  <c r="N5" i="1"/>
  <c r="P88" i="2"/>
  <c r="O88" i="2"/>
  <c r="N88" i="2"/>
  <c r="P84" i="2"/>
  <c r="O84" i="2"/>
  <c r="N84" i="2"/>
  <c r="P46" i="2"/>
  <c r="O46" i="2"/>
  <c r="N46" i="2"/>
  <c r="P80" i="2"/>
  <c r="O80" i="2"/>
  <c r="N80" i="2"/>
  <c r="P79" i="2"/>
  <c r="O79" i="2"/>
  <c r="N79" i="2"/>
  <c r="P56" i="2"/>
  <c r="O56" i="2"/>
  <c r="N56" i="2"/>
  <c r="P55" i="2"/>
  <c r="O55" i="2"/>
  <c r="N55" i="2"/>
  <c r="P31" i="2"/>
  <c r="O31" i="2"/>
  <c r="N31" i="2"/>
  <c r="P32" i="1"/>
  <c r="O32" i="1"/>
  <c r="N32" i="1"/>
  <c r="P31" i="1"/>
  <c r="O31" i="1"/>
  <c r="N31" i="1"/>
  <c r="P30" i="1"/>
  <c r="O30" i="1"/>
  <c r="N30" i="1"/>
  <c r="P70" i="1"/>
  <c r="O70" i="1"/>
  <c r="N70" i="1"/>
  <c r="P37" i="1"/>
  <c r="O37" i="1"/>
  <c r="N37" i="1"/>
  <c r="P26" i="2"/>
  <c r="O26" i="2"/>
  <c r="N26" i="2"/>
  <c r="P18" i="2"/>
  <c r="O18" i="2"/>
  <c r="N18" i="2"/>
  <c r="P11" i="2"/>
  <c r="O11" i="2"/>
  <c r="N11" i="2"/>
  <c r="P71" i="2"/>
  <c r="O71" i="2"/>
  <c r="N71" i="2"/>
  <c r="P66" i="2"/>
  <c r="O66" i="2"/>
  <c r="N66" i="2"/>
  <c r="P65" i="2"/>
  <c r="O65" i="2"/>
  <c r="N65" i="2"/>
  <c r="P64" i="2"/>
  <c r="O64" i="2"/>
  <c r="N64" i="2"/>
  <c r="P67" i="2"/>
  <c r="O67" i="2"/>
  <c r="N67" i="2"/>
  <c r="P73" i="2"/>
  <c r="O73" i="2"/>
  <c r="N73" i="2"/>
  <c r="P61" i="2"/>
  <c r="O61" i="2"/>
  <c r="N61" i="2"/>
  <c r="P5" i="2"/>
  <c r="O5" i="2"/>
  <c r="N5" i="2"/>
  <c r="P4" i="2"/>
  <c r="O4" i="2"/>
  <c r="N4" i="2"/>
  <c r="P85" i="1" l="1"/>
  <c r="O85" i="1"/>
  <c r="N85" i="1"/>
  <c r="P27" i="2"/>
  <c r="O27" i="2"/>
  <c r="N27" i="2"/>
  <c r="P37" i="2"/>
  <c r="O37" i="2"/>
  <c r="N37" i="2"/>
  <c r="P47" i="2"/>
  <c r="O47" i="2"/>
  <c r="N47" i="2"/>
  <c r="P43" i="2"/>
  <c r="O43" i="2"/>
  <c r="N43" i="2"/>
  <c r="P42" i="2"/>
  <c r="O42" i="2"/>
  <c r="N42" i="2"/>
  <c r="P38" i="1"/>
  <c r="O38" i="1"/>
  <c r="N38" i="1"/>
  <c r="P19" i="2"/>
  <c r="O19" i="2"/>
  <c r="N19" i="2"/>
  <c r="P17" i="2"/>
  <c r="O17" i="2"/>
  <c r="N17" i="2"/>
  <c r="P21" i="1"/>
  <c r="O21" i="1"/>
  <c r="N21" i="1"/>
  <c r="P22" i="1"/>
  <c r="O22" i="1"/>
  <c r="N22" i="1"/>
  <c r="P18" i="1"/>
  <c r="O18" i="1"/>
  <c r="N18" i="1"/>
  <c r="N72" i="2"/>
  <c r="O72" i="2"/>
  <c r="P72" i="2"/>
  <c r="P27" i="1" l="1"/>
  <c r="O27" i="1"/>
  <c r="N27" i="1"/>
  <c r="P23" i="1"/>
  <c r="O23" i="1"/>
  <c r="N23" i="1"/>
  <c r="P16" i="2" l="1"/>
  <c r="O16" i="2"/>
  <c r="N16" i="2"/>
  <c r="N69" i="2"/>
  <c r="O69" i="2"/>
  <c r="P69" i="2"/>
  <c r="N68" i="2"/>
  <c r="O68" i="2"/>
  <c r="P68" i="2"/>
  <c r="P14" i="2" l="1"/>
  <c r="O14" i="2"/>
  <c r="N14" i="2"/>
  <c r="P57" i="2"/>
  <c r="O57" i="2"/>
  <c r="N57" i="2"/>
  <c r="P54" i="2"/>
  <c r="O54" i="2"/>
  <c r="N54" i="2"/>
  <c r="P53" i="2"/>
  <c r="O53" i="2"/>
  <c r="N53" i="2"/>
  <c r="P52" i="2"/>
  <c r="O52" i="2"/>
  <c r="N52" i="2"/>
  <c r="P24" i="2"/>
  <c r="O24" i="2"/>
  <c r="N24" i="2"/>
  <c r="P13" i="2" l="1"/>
  <c r="O13" i="2"/>
  <c r="N13" i="2"/>
  <c r="P62" i="2" l="1"/>
  <c r="O62" i="2"/>
  <c r="N62" i="2"/>
  <c r="P63" i="2"/>
  <c r="O63" i="2"/>
  <c r="N63" i="2"/>
  <c r="P60" i="2"/>
  <c r="O60" i="2"/>
  <c r="N60" i="2"/>
  <c r="P59" i="2"/>
  <c r="O59" i="2"/>
  <c r="N59" i="2"/>
  <c r="P58" i="2"/>
  <c r="O58" i="2"/>
  <c r="N58" i="2"/>
  <c r="P41" i="2"/>
  <c r="O41" i="2"/>
  <c r="N41" i="2"/>
  <c r="P40" i="2"/>
  <c r="O40" i="2"/>
  <c r="N40" i="2"/>
  <c r="P39" i="2"/>
  <c r="O39" i="2"/>
  <c r="N39" i="2"/>
  <c r="N48" i="2"/>
  <c r="O48" i="2"/>
  <c r="P48" i="2"/>
  <c r="P38" i="2"/>
  <c r="O38" i="2"/>
  <c r="N38" i="2"/>
  <c r="P51" i="2"/>
  <c r="O51" i="2"/>
  <c r="N51" i="2"/>
  <c r="P50" i="2"/>
  <c r="O50" i="2"/>
  <c r="N50" i="2"/>
  <c r="P49" i="2"/>
  <c r="O49" i="2"/>
  <c r="N49" i="2"/>
  <c r="P114" i="1"/>
  <c r="O114" i="1"/>
  <c r="N114" i="1"/>
  <c r="P45" i="1"/>
  <c r="O45" i="1"/>
  <c r="N45" i="1"/>
  <c r="P103" i="1" l="1"/>
  <c r="O103" i="1"/>
  <c r="N103" i="1"/>
  <c r="P101" i="1"/>
  <c r="O101" i="1"/>
  <c r="N101" i="1"/>
  <c r="P108" i="1" l="1"/>
  <c r="O108" i="1"/>
  <c r="N108" i="1"/>
  <c r="P107" i="1"/>
  <c r="O107" i="1"/>
  <c r="N107" i="1"/>
  <c r="P33" i="2"/>
  <c r="P34" i="2"/>
  <c r="P35" i="2"/>
  <c r="P36" i="2"/>
  <c r="O33" i="2"/>
  <c r="O34" i="2"/>
  <c r="O35" i="2"/>
  <c r="O36" i="2"/>
  <c r="N33" i="2"/>
  <c r="N34" i="2"/>
  <c r="N35" i="2"/>
  <c r="N36" i="2"/>
  <c r="N96" i="1" l="1"/>
  <c r="O96" i="1"/>
  <c r="P96" i="1"/>
  <c r="N100" i="1"/>
  <c r="O100" i="1"/>
  <c r="P100" i="1"/>
  <c r="N102" i="1"/>
  <c r="O102" i="1"/>
  <c r="P102" i="1"/>
  <c r="P3" i="1" l="1"/>
  <c r="O3" i="1"/>
  <c r="N3" i="1"/>
  <c r="P788" i="2" l="1"/>
  <c r="O788" i="2"/>
  <c r="N788" i="2"/>
  <c r="P787" i="2"/>
  <c r="O787" i="2"/>
  <c r="N787" i="2"/>
  <c r="P786" i="2"/>
  <c r="O786" i="2"/>
  <c r="N786" i="2"/>
  <c r="P785" i="2"/>
  <c r="O785" i="2"/>
  <c r="N785" i="2"/>
  <c r="P784" i="2"/>
  <c r="O784" i="2"/>
  <c r="N784" i="2"/>
  <c r="P783" i="2"/>
  <c r="O783" i="2"/>
  <c r="N783" i="2"/>
  <c r="P782" i="2"/>
  <c r="O782" i="2"/>
  <c r="N782" i="2"/>
  <c r="P781" i="2"/>
  <c r="O781" i="2"/>
  <c r="N781" i="2"/>
  <c r="P780" i="2"/>
  <c r="O780" i="2"/>
  <c r="N780" i="2"/>
  <c r="P779" i="2"/>
  <c r="O779" i="2"/>
  <c r="N779" i="2"/>
  <c r="P778" i="2"/>
  <c r="O778" i="2"/>
  <c r="N778" i="2"/>
  <c r="P777" i="2"/>
  <c r="O777" i="2"/>
  <c r="N777" i="2"/>
  <c r="P776" i="2"/>
  <c r="O776" i="2"/>
  <c r="N776" i="2"/>
  <c r="P775" i="2"/>
  <c r="O775" i="2"/>
  <c r="N775" i="2"/>
  <c r="P774" i="2"/>
  <c r="O774" i="2"/>
  <c r="N774" i="2"/>
  <c r="P773" i="2"/>
  <c r="O773" i="2"/>
  <c r="N773" i="2"/>
  <c r="P772" i="2"/>
  <c r="O772" i="2"/>
  <c r="N772" i="2"/>
  <c r="P771" i="2"/>
  <c r="O771" i="2"/>
  <c r="N771" i="2"/>
  <c r="P770" i="2"/>
  <c r="O770" i="2"/>
  <c r="N770" i="2"/>
  <c r="P769" i="2"/>
  <c r="O769" i="2"/>
  <c r="N769" i="2"/>
  <c r="P768" i="2"/>
  <c r="O768" i="2"/>
  <c r="N768" i="2"/>
  <c r="P767" i="2"/>
  <c r="O767" i="2"/>
  <c r="N767" i="2"/>
  <c r="P766" i="2"/>
  <c r="O766" i="2"/>
  <c r="N766" i="2"/>
  <c r="P765" i="2"/>
  <c r="O765" i="2"/>
  <c r="N765" i="2"/>
  <c r="P764" i="2"/>
  <c r="O764" i="2"/>
  <c r="N764" i="2"/>
  <c r="P763" i="2"/>
  <c r="O763" i="2"/>
  <c r="N763" i="2"/>
  <c r="P762" i="2"/>
  <c r="O762" i="2"/>
  <c r="N762" i="2"/>
  <c r="P761" i="2"/>
  <c r="O761" i="2"/>
  <c r="N761" i="2"/>
  <c r="P760" i="2"/>
  <c r="O760" i="2"/>
  <c r="N760" i="2"/>
  <c r="P759" i="2"/>
  <c r="O759" i="2"/>
  <c r="N759" i="2"/>
  <c r="P758" i="2"/>
  <c r="O758" i="2"/>
  <c r="N758" i="2"/>
  <c r="P757" i="2"/>
  <c r="O757" i="2"/>
  <c r="N757" i="2"/>
  <c r="P754" i="2"/>
  <c r="O754" i="2"/>
  <c r="N754" i="2"/>
  <c r="P752" i="2"/>
  <c r="O752" i="2"/>
  <c r="N752" i="2"/>
  <c r="P751" i="2"/>
  <c r="O751" i="2"/>
  <c r="N751" i="2"/>
  <c r="P750" i="2"/>
  <c r="O750" i="2"/>
  <c r="N750" i="2"/>
  <c r="P749" i="2"/>
  <c r="O749" i="2"/>
  <c r="N749" i="2"/>
  <c r="P748" i="2"/>
  <c r="O748" i="2"/>
  <c r="N748" i="2"/>
  <c r="P747" i="2"/>
  <c r="O747" i="2"/>
  <c r="N747" i="2"/>
  <c r="P746" i="2"/>
  <c r="O746" i="2"/>
  <c r="N746" i="2"/>
  <c r="P745" i="2"/>
  <c r="O745" i="2"/>
  <c r="N745" i="2"/>
  <c r="P744" i="2"/>
  <c r="O744" i="2"/>
  <c r="N744" i="2"/>
  <c r="P743" i="2"/>
  <c r="O743" i="2"/>
  <c r="N743" i="2"/>
  <c r="P742" i="2"/>
  <c r="O742" i="2"/>
  <c r="N742" i="2"/>
  <c r="P741" i="2"/>
  <c r="O741" i="2"/>
  <c r="N741" i="2"/>
  <c r="P740" i="2"/>
  <c r="O740" i="2"/>
  <c r="N740" i="2"/>
  <c r="P739" i="2"/>
  <c r="O739" i="2"/>
  <c r="N739" i="2"/>
  <c r="P738" i="2"/>
  <c r="O738" i="2"/>
  <c r="N738" i="2"/>
  <c r="P737" i="2"/>
  <c r="O737" i="2"/>
  <c r="N737" i="2"/>
  <c r="P736" i="2"/>
  <c r="O736" i="2"/>
  <c r="N736" i="2"/>
  <c r="P735" i="2"/>
  <c r="O735" i="2"/>
  <c r="N735" i="2"/>
  <c r="P734" i="2"/>
  <c r="O734" i="2"/>
  <c r="N734" i="2"/>
  <c r="P733" i="2"/>
  <c r="O733" i="2"/>
  <c r="N733" i="2"/>
  <c r="P732" i="2"/>
  <c r="O732" i="2"/>
  <c r="N732" i="2"/>
  <c r="P731" i="2"/>
  <c r="O731" i="2"/>
  <c r="N731" i="2"/>
  <c r="P730" i="2"/>
  <c r="O730" i="2"/>
  <c r="N730" i="2"/>
  <c r="P729" i="2"/>
  <c r="O729" i="2"/>
  <c r="N729" i="2"/>
  <c r="P728" i="2"/>
  <c r="O728" i="2"/>
  <c r="N728" i="2"/>
  <c r="P727" i="2"/>
  <c r="O727" i="2"/>
  <c r="N727" i="2"/>
  <c r="P726" i="2"/>
  <c r="O726" i="2"/>
  <c r="N726" i="2"/>
  <c r="P725" i="2"/>
  <c r="O725" i="2"/>
  <c r="N725" i="2"/>
  <c r="P724" i="2"/>
  <c r="O724" i="2"/>
  <c r="N724" i="2"/>
  <c r="P723" i="2"/>
  <c r="O723" i="2"/>
  <c r="N723" i="2"/>
  <c r="P722" i="2"/>
  <c r="O722" i="2"/>
  <c r="N722" i="2"/>
  <c r="P721" i="2"/>
  <c r="O721" i="2"/>
  <c r="N721" i="2"/>
  <c r="P720" i="2"/>
  <c r="O720" i="2"/>
  <c r="N720" i="2"/>
  <c r="P719" i="2"/>
  <c r="O719" i="2"/>
  <c r="N719" i="2"/>
  <c r="P718" i="2"/>
  <c r="O718" i="2"/>
  <c r="N718" i="2"/>
  <c r="P717" i="2"/>
  <c r="O717" i="2"/>
  <c r="N717" i="2"/>
  <c r="P716" i="2"/>
  <c r="O716" i="2"/>
  <c r="N716" i="2"/>
  <c r="P715" i="2"/>
  <c r="O715" i="2"/>
  <c r="N715" i="2"/>
  <c r="P714" i="2"/>
  <c r="O714" i="2"/>
  <c r="N714" i="2"/>
  <c r="P713" i="2"/>
  <c r="O713" i="2"/>
  <c r="N713" i="2"/>
  <c r="P712" i="2"/>
  <c r="O712" i="2"/>
  <c r="N712" i="2"/>
  <c r="P711" i="2"/>
  <c r="O711" i="2"/>
  <c r="N711" i="2"/>
  <c r="P710" i="2"/>
  <c r="O710" i="2"/>
  <c r="N710" i="2"/>
  <c r="P709" i="2"/>
  <c r="O709" i="2"/>
  <c r="N709" i="2"/>
  <c r="P708" i="2"/>
  <c r="O708" i="2"/>
  <c r="N708" i="2"/>
  <c r="P707" i="2"/>
  <c r="O707" i="2"/>
  <c r="N707" i="2"/>
  <c r="P702" i="2"/>
  <c r="O702" i="2"/>
  <c r="N702" i="2"/>
  <c r="P697" i="2"/>
  <c r="O697" i="2"/>
  <c r="N697" i="2"/>
  <c r="P696" i="2"/>
  <c r="O696" i="2"/>
  <c r="N696" i="2"/>
  <c r="P695" i="2"/>
  <c r="O695" i="2"/>
  <c r="N695" i="2"/>
  <c r="P694" i="2"/>
  <c r="O694" i="2"/>
  <c r="N694" i="2"/>
  <c r="P693" i="2"/>
  <c r="O693" i="2"/>
  <c r="N693" i="2"/>
  <c r="P692" i="2"/>
  <c r="O692" i="2"/>
  <c r="N692" i="2"/>
  <c r="P691" i="2"/>
  <c r="O691" i="2"/>
  <c r="N691" i="2"/>
  <c r="P690" i="2"/>
  <c r="O690" i="2"/>
  <c r="N690" i="2"/>
  <c r="P689" i="2"/>
  <c r="O689" i="2"/>
  <c r="N689" i="2"/>
  <c r="P688" i="2"/>
  <c r="O688" i="2"/>
  <c r="N688" i="2"/>
  <c r="P687" i="2"/>
  <c r="O687" i="2"/>
  <c r="N687" i="2"/>
  <c r="P686" i="2"/>
  <c r="O686" i="2"/>
  <c r="N686" i="2"/>
  <c r="P685" i="2"/>
  <c r="O685" i="2"/>
  <c r="N685" i="2"/>
  <c r="P684" i="2"/>
  <c r="O684" i="2"/>
  <c r="N684" i="2"/>
  <c r="P683" i="2"/>
  <c r="O683" i="2"/>
  <c r="N683" i="2"/>
  <c r="P682" i="2"/>
  <c r="O682" i="2"/>
  <c r="N682" i="2"/>
  <c r="P681" i="2"/>
  <c r="O681" i="2"/>
  <c r="N681" i="2"/>
  <c r="P680" i="2"/>
  <c r="O680" i="2"/>
  <c r="N680" i="2"/>
  <c r="P679" i="2"/>
  <c r="O679" i="2"/>
  <c r="N679" i="2"/>
  <c r="P678" i="2"/>
  <c r="O678" i="2"/>
  <c r="N678" i="2"/>
  <c r="P677" i="2"/>
  <c r="O677" i="2"/>
  <c r="N677" i="2"/>
  <c r="P676" i="2"/>
  <c r="O676" i="2"/>
  <c r="N676" i="2"/>
  <c r="P675" i="2"/>
  <c r="O675" i="2"/>
  <c r="N675" i="2"/>
  <c r="P674" i="2"/>
  <c r="O674" i="2"/>
  <c r="N674" i="2"/>
  <c r="P673" i="2"/>
  <c r="O673" i="2"/>
  <c r="N673" i="2"/>
  <c r="P672" i="2"/>
  <c r="O672" i="2"/>
  <c r="N672" i="2"/>
  <c r="P671" i="2"/>
  <c r="O671" i="2"/>
  <c r="N671" i="2"/>
  <c r="P670" i="2"/>
  <c r="O670" i="2"/>
  <c r="N670" i="2"/>
  <c r="P669" i="2"/>
  <c r="O669" i="2"/>
  <c r="N669" i="2"/>
  <c r="P668" i="2"/>
  <c r="O668" i="2"/>
  <c r="N668" i="2"/>
  <c r="P667" i="2"/>
  <c r="O667" i="2"/>
  <c r="N667" i="2"/>
  <c r="P666" i="2"/>
  <c r="O666" i="2"/>
  <c r="N666" i="2"/>
  <c r="P665" i="2"/>
  <c r="O665" i="2"/>
  <c r="N665" i="2"/>
  <c r="P664" i="2"/>
  <c r="O664" i="2"/>
  <c r="N664" i="2"/>
  <c r="P663" i="2"/>
  <c r="O663" i="2"/>
  <c r="N663" i="2"/>
  <c r="P662" i="2"/>
  <c r="O662" i="2"/>
  <c r="N662" i="2"/>
  <c r="P661" i="2"/>
  <c r="O661" i="2"/>
  <c r="N661" i="2"/>
  <c r="P660" i="2"/>
  <c r="O660" i="2"/>
  <c r="N660" i="2"/>
  <c r="P659" i="2"/>
  <c r="O659" i="2"/>
  <c r="N659" i="2"/>
  <c r="P658" i="2"/>
  <c r="O658" i="2"/>
  <c r="N658" i="2"/>
  <c r="P657" i="2"/>
  <c r="O657" i="2"/>
  <c r="N657" i="2"/>
  <c r="P656" i="2"/>
  <c r="O656" i="2"/>
  <c r="N656" i="2"/>
  <c r="P653" i="2"/>
  <c r="O653" i="2"/>
  <c r="N653" i="2"/>
  <c r="P652" i="2"/>
  <c r="O652" i="2"/>
  <c r="N652" i="2"/>
  <c r="P651" i="2"/>
  <c r="O651" i="2"/>
  <c r="N651" i="2"/>
  <c r="P650" i="2"/>
  <c r="O650" i="2"/>
  <c r="N650" i="2"/>
  <c r="P649" i="2"/>
  <c r="O649" i="2"/>
  <c r="N649" i="2"/>
  <c r="P648" i="2"/>
  <c r="O648" i="2"/>
  <c r="N648" i="2"/>
  <c r="P647" i="2"/>
  <c r="O647" i="2"/>
  <c r="N647" i="2"/>
  <c r="P646" i="2"/>
  <c r="O646" i="2"/>
  <c r="N646" i="2"/>
  <c r="P645" i="2"/>
  <c r="O645" i="2"/>
  <c r="N645" i="2"/>
  <c r="P644" i="2"/>
  <c r="O644" i="2"/>
  <c r="N644" i="2"/>
  <c r="P643" i="2"/>
  <c r="O643" i="2"/>
  <c r="N643" i="2"/>
  <c r="P642" i="2"/>
  <c r="O642" i="2"/>
  <c r="N642" i="2"/>
  <c r="P641" i="2"/>
  <c r="O641" i="2"/>
  <c r="N641" i="2"/>
  <c r="P640" i="2"/>
  <c r="O640" i="2"/>
  <c r="N640" i="2"/>
  <c r="P639" i="2"/>
  <c r="O639" i="2"/>
  <c r="N639" i="2"/>
  <c r="P638" i="2"/>
  <c r="O638" i="2"/>
  <c r="N638" i="2"/>
  <c r="P637" i="2"/>
  <c r="O637" i="2"/>
  <c r="N637" i="2"/>
  <c r="P636" i="2"/>
  <c r="O636" i="2"/>
  <c r="N636" i="2"/>
  <c r="P635" i="2"/>
  <c r="O635" i="2"/>
  <c r="N635" i="2"/>
  <c r="P634" i="2"/>
  <c r="O634" i="2"/>
  <c r="N634" i="2"/>
  <c r="P633" i="2"/>
  <c r="O633" i="2"/>
  <c r="N633" i="2"/>
  <c r="P632" i="2"/>
  <c r="O632" i="2"/>
  <c r="N632" i="2"/>
  <c r="P631" i="2"/>
  <c r="O631" i="2"/>
  <c r="N631" i="2"/>
  <c r="P629" i="2"/>
  <c r="O629" i="2"/>
  <c r="N629" i="2"/>
  <c r="P628" i="2"/>
  <c r="O628" i="2"/>
  <c r="N628" i="2"/>
  <c r="P627" i="2"/>
  <c r="O627" i="2"/>
  <c r="N627" i="2"/>
  <c r="P626" i="2"/>
  <c r="O626" i="2"/>
  <c r="N626" i="2"/>
  <c r="P625" i="2"/>
  <c r="O625" i="2"/>
  <c r="N625" i="2"/>
  <c r="P624" i="2"/>
  <c r="O624" i="2"/>
  <c r="N624" i="2"/>
  <c r="P623" i="2"/>
  <c r="O623" i="2"/>
  <c r="N623" i="2"/>
  <c r="P622" i="2"/>
  <c r="O622" i="2"/>
  <c r="N622" i="2"/>
  <c r="P621" i="2"/>
  <c r="O621" i="2"/>
  <c r="N621" i="2"/>
  <c r="P619" i="2"/>
  <c r="O619" i="2"/>
  <c r="N619" i="2"/>
  <c r="P618" i="2"/>
  <c r="O618" i="2"/>
  <c r="N618" i="2"/>
  <c r="P617" i="2"/>
  <c r="O617" i="2"/>
  <c r="N617" i="2"/>
  <c r="P616" i="2"/>
  <c r="O616" i="2"/>
  <c r="N616" i="2"/>
  <c r="P615" i="2"/>
  <c r="O615" i="2"/>
  <c r="N615" i="2"/>
  <c r="P614" i="2"/>
  <c r="O614" i="2"/>
  <c r="N614" i="2"/>
  <c r="P613" i="2"/>
  <c r="O613" i="2"/>
  <c r="N613" i="2"/>
  <c r="P611" i="2"/>
  <c r="O611" i="2"/>
  <c r="N611" i="2"/>
  <c r="P610" i="2"/>
  <c r="O610" i="2"/>
  <c r="N610" i="2"/>
  <c r="P609" i="2"/>
  <c r="O609" i="2"/>
  <c r="N609" i="2"/>
  <c r="P606" i="2"/>
  <c r="O606" i="2"/>
  <c r="N606" i="2"/>
  <c r="P604" i="2"/>
  <c r="O604" i="2"/>
  <c r="N604" i="2"/>
  <c r="P603" i="2"/>
  <c r="O603" i="2"/>
  <c r="N603" i="2"/>
  <c r="P602" i="2"/>
  <c r="O602" i="2"/>
  <c r="N602" i="2"/>
  <c r="P601" i="2"/>
  <c r="O601" i="2"/>
  <c r="N601" i="2"/>
  <c r="P600" i="2"/>
  <c r="O600" i="2"/>
  <c r="N600" i="2"/>
  <c r="P599" i="2"/>
  <c r="O599" i="2"/>
  <c r="N599" i="2"/>
  <c r="P598" i="2"/>
  <c r="O598" i="2"/>
  <c r="N598" i="2"/>
  <c r="P597" i="2"/>
  <c r="O597" i="2"/>
  <c r="N597" i="2"/>
  <c r="P596" i="2"/>
  <c r="O596" i="2"/>
  <c r="N596" i="2"/>
  <c r="P595" i="2"/>
  <c r="O595" i="2"/>
  <c r="N595" i="2"/>
  <c r="P594" i="2"/>
  <c r="O594" i="2"/>
  <c r="N594" i="2"/>
  <c r="P593" i="2"/>
  <c r="O593" i="2"/>
  <c r="N593" i="2"/>
  <c r="P592" i="2"/>
  <c r="O592" i="2"/>
  <c r="N592" i="2"/>
  <c r="P591" i="2"/>
  <c r="O591" i="2"/>
  <c r="N591" i="2"/>
  <c r="P590" i="2"/>
  <c r="O590" i="2"/>
  <c r="N590" i="2"/>
  <c r="P589" i="2"/>
  <c r="O589" i="2"/>
  <c r="N589" i="2"/>
  <c r="P588" i="2"/>
  <c r="O588" i="2"/>
  <c r="N588" i="2"/>
  <c r="P587" i="2"/>
  <c r="O587" i="2"/>
  <c r="N587" i="2"/>
  <c r="P586" i="2"/>
  <c r="O586" i="2"/>
  <c r="N586" i="2"/>
  <c r="P585" i="2"/>
  <c r="O585" i="2"/>
  <c r="N585" i="2"/>
  <c r="P584" i="2"/>
  <c r="O584" i="2"/>
  <c r="N584" i="2"/>
  <c r="P32" i="2"/>
  <c r="O32" i="2"/>
  <c r="N32" i="2"/>
  <c r="P30" i="2"/>
  <c r="O30" i="2"/>
  <c r="N30" i="2"/>
  <c r="P29" i="2"/>
  <c r="O29" i="2"/>
  <c r="N29" i="2"/>
  <c r="P28" i="2"/>
  <c r="O28" i="2"/>
  <c r="N28" i="2"/>
  <c r="P25" i="2"/>
  <c r="O25" i="2"/>
  <c r="N25" i="2"/>
  <c r="P23" i="2"/>
  <c r="O23" i="2"/>
  <c r="N23" i="2"/>
  <c r="P22" i="2"/>
  <c r="O22" i="2"/>
  <c r="N22" i="2"/>
  <c r="P21" i="2"/>
  <c r="O21" i="2"/>
  <c r="N21" i="2"/>
  <c r="P20" i="2"/>
  <c r="O20" i="2"/>
  <c r="N20" i="2"/>
  <c r="P15" i="2"/>
  <c r="O15" i="2"/>
  <c r="N15" i="2"/>
  <c r="P10" i="2"/>
  <c r="O10" i="2"/>
  <c r="N10" i="2"/>
  <c r="P9" i="2"/>
  <c r="O9" i="2"/>
  <c r="N9" i="2"/>
  <c r="P8" i="2"/>
  <c r="O8" i="2"/>
  <c r="N8" i="2"/>
  <c r="P7" i="2"/>
  <c r="O7" i="2"/>
  <c r="N7" i="2"/>
  <c r="P6" i="2"/>
  <c r="O6" i="2"/>
  <c r="N6" i="2"/>
  <c r="P817" i="1"/>
  <c r="O817" i="1"/>
  <c r="N817" i="1"/>
  <c r="P816" i="1"/>
  <c r="O816" i="1"/>
  <c r="N816" i="1"/>
  <c r="P815" i="1"/>
  <c r="O815" i="1"/>
  <c r="N815" i="1"/>
  <c r="P814" i="1"/>
  <c r="O814" i="1"/>
  <c r="N814" i="1"/>
  <c r="P813" i="1"/>
  <c r="O813" i="1"/>
  <c r="N813" i="1"/>
  <c r="P812" i="1"/>
  <c r="O812" i="1"/>
  <c r="N812" i="1"/>
  <c r="P811" i="1"/>
  <c r="O811" i="1"/>
  <c r="N811" i="1"/>
  <c r="P810" i="1"/>
  <c r="O810" i="1"/>
  <c r="N810" i="1"/>
  <c r="P809" i="1"/>
  <c r="O809" i="1"/>
  <c r="N809" i="1"/>
  <c r="P808" i="1"/>
  <c r="O808" i="1"/>
  <c r="N808" i="1"/>
  <c r="P807" i="1"/>
  <c r="O807" i="1"/>
  <c r="N807" i="1"/>
  <c r="P806" i="1"/>
  <c r="O806" i="1"/>
  <c r="N806" i="1"/>
  <c r="P805" i="1"/>
  <c r="O805" i="1"/>
  <c r="N805" i="1"/>
  <c r="P804" i="1"/>
  <c r="O804" i="1"/>
  <c r="N804" i="1"/>
  <c r="P803" i="1"/>
  <c r="O803" i="1"/>
  <c r="N803" i="1"/>
  <c r="P802" i="1"/>
  <c r="O802" i="1"/>
  <c r="N802" i="1"/>
  <c r="P801" i="1"/>
  <c r="O801" i="1"/>
  <c r="N801" i="1"/>
  <c r="P800" i="1"/>
  <c r="O800" i="1"/>
  <c r="N800" i="1"/>
  <c r="P799" i="1"/>
  <c r="O799" i="1"/>
  <c r="N799" i="1"/>
  <c r="P798" i="1"/>
  <c r="O798" i="1"/>
  <c r="N798" i="1"/>
  <c r="P797" i="1"/>
  <c r="O797" i="1"/>
  <c r="N797" i="1"/>
  <c r="P796" i="1"/>
  <c r="O796" i="1"/>
  <c r="N796" i="1"/>
  <c r="P795" i="1"/>
  <c r="O795" i="1"/>
  <c r="N795" i="1"/>
  <c r="P794" i="1"/>
  <c r="O794" i="1"/>
  <c r="N794" i="1"/>
  <c r="P793" i="1"/>
  <c r="O793" i="1"/>
  <c r="N793" i="1"/>
  <c r="P792" i="1"/>
  <c r="O792" i="1"/>
  <c r="N792" i="1"/>
  <c r="P791" i="1"/>
  <c r="O791" i="1"/>
  <c r="N791" i="1"/>
  <c r="P790" i="1"/>
  <c r="O790" i="1"/>
  <c r="N790" i="1"/>
  <c r="P789" i="1"/>
  <c r="O789" i="1"/>
  <c r="N789" i="1"/>
  <c r="P788" i="1"/>
  <c r="O788" i="1"/>
  <c r="N788" i="1"/>
  <c r="P787" i="1"/>
  <c r="O787" i="1"/>
  <c r="N787" i="1"/>
  <c r="P786" i="1"/>
  <c r="O786" i="1"/>
  <c r="N786" i="1"/>
  <c r="P783" i="1"/>
  <c r="O783" i="1"/>
  <c r="N783" i="1"/>
  <c r="P781" i="1"/>
  <c r="O781" i="1"/>
  <c r="N781" i="1"/>
  <c r="P780" i="1"/>
  <c r="O780" i="1"/>
  <c r="N780" i="1"/>
  <c r="P779" i="1"/>
  <c r="O779" i="1"/>
  <c r="N779" i="1"/>
  <c r="P778" i="1"/>
  <c r="O778" i="1"/>
  <c r="N778" i="1"/>
  <c r="P777" i="1"/>
  <c r="O777" i="1"/>
  <c r="N777" i="1"/>
  <c r="P776" i="1"/>
  <c r="O776" i="1"/>
  <c r="N776" i="1"/>
  <c r="P775" i="1"/>
  <c r="O775" i="1"/>
  <c r="N775" i="1"/>
  <c r="P774" i="1"/>
  <c r="O774" i="1"/>
  <c r="N774" i="1"/>
  <c r="P773" i="1"/>
  <c r="O773" i="1"/>
  <c r="N773" i="1"/>
  <c r="P772" i="1"/>
  <c r="O772" i="1"/>
  <c r="N772" i="1"/>
  <c r="P771" i="1"/>
  <c r="O771" i="1"/>
  <c r="N771" i="1"/>
  <c r="P770" i="1"/>
  <c r="O770" i="1"/>
  <c r="N770" i="1"/>
  <c r="P769" i="1"/>
  <c r="O769" i="1"/>
  <c r="N769" i="1"/>
  <c r="P768" i="1"/>
  <c r="O768" i="1"/>
  <c r="N768" i="1"/>
  <c r="P767" i="1"/>
  <c r="O767" i="1"/>
  <c r="N767" i="1"/>
  <c r="P766" i="1"/>
  <c r="O766" i="1"/>
  <c r="N766" i="1"/>
  <c r="P765" i="1"/>
  <c r="O765" i="1"/>
  <c r="N765" i="1"/>
  <c r="P764" i="1"/>
  <c r="O764" i="1"/>
  <c r="N764" i="1"/>
  <c r="P763" i="1"/>
  <c r="O763" i="1"/>
  <c r="N763" i="1"/>
  <c r="P762" i="1"/>
  <c r="O762" i="1"/>
  <c r="N762" i="1"/>
  <c r="P761" i="1"/>
  <c r="O761" i="1"/>
  <c r="N761" i="1"/>
  <c r="P760" i="1"/>
  <c r="O760" i="1"/>
  <c r="N760" i="1"/>
  <c r="P759" i="1"/>
  <c r="O759" i="1"/>
  <c r="N759" i="1"/>
  <c r="P758" i="1"/>
  <c r="O758" i="1"/>
  <c r="N758" i="1"/>
  <c r="P757" i="1"/>
  <c r="O757" i="1"/>
  <c r="N757" i="1"/>
  <c r="P756" i="1"/>
  <c r="O756" i="1"/>
  <c r="N756" i="1"/>
  <c r="P755" i="1"/>
  <c r="O755" i="1"/>
  <c r="N755" i="1"/>
  <c r="P754" i="1"/>
  <c r="O754" i="1"/>
  <c r="N754" i="1"/>
  <c r="P753" i="1"/>
  <c r="O753" i="1"/>
  <c r="N753" i="1"/>
  <c r="P752" i="1"/>
  <c r="O752" i="1"/>
  <c r="N752" i="1"/>
  <c r="P751" i="1"/>
  <c r="O751" i="1"/>
  <c r="N751" i="1"/>
  <c r="P750" i="1"/>
  <c r="O750" i="1"/>
  <c r="N750" i="1"/>
  <c r="P749" i="1"/>
  <c r="O749" i="1"/>
  <c r="N749" i="1"/>
  <c r="P748" i="1"/>
  <c r="O748" i="1"/>
  <c r="N748" i="1"/>
  <c r="P747" i="1"/>
  <c r="O747" i="1"/>
  <c r="N747" i="1"/>
  <c r="P746" i="1"/>
  <c r="O746" i="1"/>
  <c r="N746" i="1"/>
  <c r="P745" i="1"/>
  <c r="O745" i="1"/>
  <c r="N745" i="1"/>
  <c r="P744" i="1"/>
  <c r="O744" i="1"/>
  <c r="N744" i="1"/>
  <c r="P743" i="1"/>
  <c r="O743" i="1"/>
  <c r="N743" i="1"/>
  <c r="P742" i="1"/>
  <c r="O742" i="1"/>
  <c r="N742" i="1"/>
  <c r="P741" i="1"/>
  <c r="O741" i="1"/>
  <c r="N741" i="1"/>
  <c r="P740" i="1"/>
  <c r="O740" i="1"/>
  <c r="N740" i="1"/>
  <c r="P739" i="1"/>
  <c r="O739" i="1"/>
  <c r="N739" i="1"/>
  <c r="P738" i="1"/>
  <c r="O738" i="1"/>
  <c r="N738" i="1"/>
  <c r="P737" i="1"/>
  <c r="O737" i="1"/>
  <c r="N737" i="1"/>
  <c r="P736" i="1"/>
  <c r="O736" i="1"/>
  <c r="N736" i="1"/>
  <c r="P731" i="1"/>
  <c r="O731" i="1"/>
  <c r="N731" i="1"/>
  <c r="P726" i="1"/>
  <c r="O726" i="1"/>
  <c r="N726" i="1"/>
  <c r="P725" i="1"/>
  <c r="O725" i="1"/>
  <c r="N725" i="1"/>
  <c r="P724" i="1"/>
  <c r="O724" i="1"/>
  <c r="N724" i="1"/>
  <c r="P723" i="1"/>
  <c r="O723" i="1"/>
  <c r="N723" i="1"/>
  <c r="P722" i="1"/>
  <c r="O722" i="1"/>
  <c r="N722" i="1"/>
  <c r="P721" i="1"/>
  <c r="O721" i="1"/>
  <c r="N721" i="1"/>
  <c r="P720" i="1"/>
  <c r="O720" i="1"/>
  <c r="N720" i="1"/>
  <c r="P719" i="1"/>
  <c r="O719" i="1"/>
  <c r="N719" i="1"/>
  <c r="P718" i="1"/>
  <c r="O718" i="1"/>
  <c r="N718" i="1"/>
  <c r="P717" i="1"/>
  <c r="O717" i="1"/>
  <c r="N717" i="1"/>
  <c r="P716" i="1"/>
  <c r="O716" i="1"/>
  <c r="N716" i="1"/>
  <c r="P715" i="1"/>
  <c r="O715" i="1"/>
  <c r="N715" i="1"/>
  <c r="P714" i="1"/>
  <c r="O714" i="1"/>
  <c r="N714" i="1"/>
  <c r="P713" i="1"/>
  <c r="O713" i="1"/>
  <c r="N713" i="1"/>
  <c r="P712" i="1"/>
  <c r="O712" i="1"/>
  <c r="N712" i="1"/>
  <c r="P711" i="1"/>
  <c r="O711" i="1"/>
  <c r="N711" i="1"/>
  <c r="P710" i="1"/>
  <c r="O710" i="1"/>
  <c r="N710" i="1"/>
  <c r="P709" i="1"/>
  <c r="O709" i="1"/>
  <c r="N709" i="1"/>
  <c r="P708" i="1"/>
  <c r="O708" i="1"/>
  <c r="N708" i="1"/>
  <c r="P707" i="1"/>
  <c r="O707" i="1"/>
  <c r="N707" i="1"/>
  <c r="P706" i="1"/>
  <c r="O706" i="1"/>
  <c r="N706" i="1"/>
  <c r="P705" i="1"/>
  <c r="O705" i="1"/>
  <c r="N705" i="1"/>
  <c r="P704" i="1"/>
  <c r="O704" i="1"/>
  <c r="N704" i="1"/>
  <c r="P703" i="1"/>
  <c r="O703" i="1"/>
  <c r="N703" i="1"/>
  <c r="P702" i="1"/>
  <c r="O702" i="1"/>
  <c r="N702" i="1"/>
  <c r="P701" i="1"/>
  <c r="O701" i="1"/>
  <c r="N701" i="1"/>
  <c r="P700" i="1"/>
  <c r="O700" i="1"/>
  <c r="N700" i="1"/>
  <c r="P699" i="1"/>
  <c r="O699" i="1"/>
  <c r="N699" i="1"/>
  <c r="P698" i="1"/>
  <c r="O698" i="1"/>
  <c r="N698" i="1"/>
  <c r="P697" i="1"/>
  <c r="O697" i="1"/>
  <c r="N697" i="1"/>
  <c r="P696" i="1"/>
  <c r="O696" i="1"/>
  <c r="N696" i="1"/>
  <c r="P695" i="1"/>
  <c r="O695" i="1"/>
  <c r="N695" i="1"/>
  <c r="P694" i="1"/>
  <c r="O694" i="1"/>
  <c r="N694" i="1"/>
  <c r="P693" i="1"/>
  <c r="O693" i="1"/>
  <c r="N693" i="1"/>
  <c r="P692" i="1"/>
  <c r="O692" i="1"/>
  <c r="N692" i="1"/>
  <c r="P691" i="1"/>
  <c r="O691" i="1"/>
  <c r="N691" i="1"/>
  <c r="P690" i="1"/>
  <c r="O690" i="1"/>
  <c r="N690" i="1"/>
  <c r="P689" i="1"/>
  <c r="O689" i="1"/>
  <c r="N689" i="1"/>
  <c r="P688" i="1"/>
  <c r="O688" i="1"/>
  <c r="N688" i="1"/>
  <c r="P687" i="1"/>
  <c r="O687" i="1"/>
  <c r="N687" i="1"/>
  <c r="P686" i="1"/>
  <c r="O686" i="1"/>
  <c r="N686" i="1"/>
  <c r="P685" i="1"/>
  <c r="O685" i="1"/>
  <c r="N685" i="1"/>
  <c r="P682" i="1"/>
  <c r="O682" i="1"/>
  <c r="N682" i="1"/>
  <c r="P681" i="1"/>
  <c r="O681" i="1"/>
  <c r="N681" i="1"/>
  <c r="P680" i="1"/>
  <c r="O680" i="1"/>
  <c r="N680" i="1"/>
  <c r="P679" i="1"/>
  <c r="O679" i="1"/>
  <c r="N679" i="1"/>
  <c r="P678" i="1"/>
  <c r="O678" i="1"/>
  <c r="N678" i="1"/>
  <c r="P677" i="1"/>
  <c r="O677" i="1"/>
  <c r="N677" i="1"/>
  <c r="P676" i="1"/>
  <c r="O676" i="1"/>
  <c r="N676" i="1"/>
  <c r="P675" i="1"/>
  <c r="O675" i="1"/>
  <c r="N675" i="1"/>
  <c r="P674" i="1"/>
  <c r="O674" i="1"/>
  <c r="N674" i="1"/>
  <c r="P673" i="1"/>
  <c r="O673" i="1"/>
  <c r="N673" i="1"/>
  <c r="P672" i="1"/>
  <c r="O672" i="1"/>
  <c r="N672" i="1"/>
  <c r="P671" i="1"/>
  <c r="O671" i="1"/>
  <c r="N671" i="1"/>
  <c r="P670" i="1"/>
  <c r="O670" i="1"/>
  <c r="N670" i="1"/>
  <c r="P669" i="1"/>
  <c r="O669" i="1"/>
  <c r="N669" i="1"/>
  <c r="P668" i="1"/>
  <c r="O668" i="1"/>
  <c r="N668" i="1"/>
  <c r="P667" i="1"/>
  <c r="O667" i="1"/>
  <c r="N667" i="1"/>
  <c r="P666" i="1"/>
  <c r="O666" i="1"/>
  <c r="N666" i="1"/>
  <c r="P665" i="1"/>
  <c r="O665" i="1"/>
  <c r="N665" i="1"/>
  <c r="P664" i="1"/>
  <c r="O664" i="1"/>
  <c r="N664" i="1"/>
  <c r="P663" i="1"/>
  <c r="O663" i="1"/>
  <c r="N663" i="1"/>
  <c r="P662" i="1"/>
  <c r="O662" i="1"/>
  <c r="N662" i="1"/>
  <c r="P661" i="1"/>
  <c r="O661" i="1"/>
  <c r="N661" i="1"/>
  <c r="P660" i="1"/>
  <c r="O660" i="1"/>
  <c r="N660" i="1"/>
  <c r="P658" i="1"/>
  <c r="O658" i="1"/>
  <c r="N658" i="1"/>
  <c r="P657" i="1"/>
  <c r="O657" i="1"/>
  <c r="N657" i="1"/>
  <c r="P656" i="1"/>
  <c r="O656" i="1"/>
  <c r="N656" i="1"/>
  <c r="P655" i="1"/>
  <c r="O655" i="1"/>
  <c r="N655" i="1"/>
  <c r="P654" i="1"/>
  <c r="O654" i="1"/>
  <c r="N654" i="1"/>
  <c r="P653" i="1"/>
  <c r="O653" i="1"/>
  <c r="N653" i="1"/>
  <c r="P652" i="1"/>
  <c r="O652" i="1"/>
  <c r="N652" i="1"/>
  <c r="P651" i="1"/>
  <c r="O651" i="1"/>
  <c r="N651" i="1"/>
  <c r="P650" i="1"/>
  <c r="O650" i="1"/>
  <c r="N650" i="1"/>
  <c r="P648" i="1"/>
  <c r="O648" i="1"/>
  <c r="N648" i="1"/>
  <c r="P647" i="1"/>
  <c r="O647" i="1"/>
  <c r="N647" i="1"/>
  <c r="P646" i="1"/>
  <c r="O646" i="1"/>
  <c r="N646" i="1"/>
  <c r="P645" i="1"/>
  <c r="O645" i="1"/>
  <c r="N645" i="1"/>
  <c r="P644" i="1"/>
  <c r="O644" i="1"/>
  <c r="N644" i="1"/>
  <c r="P643" i="1"/>
  <c r="O643" i="1"/>
  <c r="N643" i="1"/>
  <c r="P642" i="1"/>
  <c r="O642" i="1"/>
  <c r="N642" i="1"/>
  <c r="P640" i="1"/>
  <c r="O640" i="1"/>
  <c r="N640" i="1"/>
  <c r="P639" i="1"/>
  <c r="O639" i="1"/>
  <c r="N639" i="1"/>
  <c r="P638" i="1"/>
  <c r="O638" i="1"/>
  <c r="N638" i="1"/>
  <c r="P635" i="1"/>
  <c r="O635" i="1"/>
  <c r="N635" i="1"/>
  <c r="P633" i="1"/>
  <c r="O633" i="1"/>
  <c r="N633" i="1"/>
  <c r="P632" i="1"/>
  <c r="O632" i="1"/>
  <c r="N632" i="1"/>
  <c r="P631" i="1"/>
  <c r="O631" i="1"/>
  <c r="N631" i="1"/>
  <c r="P630" i="1"/>
  <c r="O630" i="1"/>
  <c r="N630" i="1"/>
  <c r="P629" i="1"/>
  <c r="O629" i="1"/>
  <c r="N629" i="1"/>
  <c r="P628" i="1"/>
  <c r="O628" i="1"/>
  <c r="N628" i="1"/>
  <c r="P627" i="1"/>
  <c r="O627" i="1"/>
  <c r="N627" i="1"/>
  <c r="P626" i="1"/>
  <c r="O626" i="1"/>
  <c r="N626" i="1"/>
  <c r="P625" i="1"/>
  <c r="O625" i="1"/>
  <c r="N625" i="1"/>
  <c r="P624" i="1"/>
  <c r="O624" i="1"/>
  <c r="N624" i="1"/>
  <c r="P623" i="1"/>
  <c r="O623" i="1"/>
  <c r="N623" i="1"/>
  <c r="P622" i="1"/>
  <c r="O622" i="1"/>
  <c r="N622" i="1"/>
  <c r="P621" i="1"/>
  <c r="O621" i="1"/>
  <c r="N621" i="1"/>
  <c r="P620" i="1"/>
  <c r="O620" i="1"/>
  <c r="N620" i="1"/>
  <c r="P619" i="1"/>
  <c r="O619" i="1"/>
  <c r="N619" i="1"/>
  <c r="P618" i="1"/>
  <c r="O618" i="1"/>
  <c r="N618" i="1"/>
  <c r="P617" i="1"/>
  <c r="O617" i="1"/>
  <c r="N617" i="1"/>
  <c r="P616" i="1"/>
  <c r="O616" i="1"/>
  <c r="N616" i="1"/>
  <c r="P615" i="1"/>
  <c r="O615" i="1"/>
  <c r="N615" i="1"/>
  <c r="P614" i="1"/>
  <c r="O614" i="1"/>
  <c r="N614" i="1"/>
  <c r="P613" i="1"/>
  <c r="O613" i="1"/>
  <c r="N613" i="1"/>
  <c r="P95" i="1"/>
  <c r="O95" i="1"/>
  <c r="N95" i="1"/>
  <c r="P91" i="1"/>
  <c r="O91" i="1"/>
  <c r="N91" i="1"/>
  <c r="P76" i="1"/>
  <c r="O76" i="1"/>
  <c r="N76" i="1"/>
  <c r="P68" i="1"/>
  <c r="O68" i="1"/>
  <c r="N68" i="1"/>
  <c r="P67" i="1"/>
  <c r="O67" i="1"/>
  <c r="N67" i="1"/>
  <c r="P66" i="1"/>
  <c r="O66" i="1"/>
  <c r="N66" i="1"/>
  <c r="P65" i="1"/>
  <c r="O65" i="1"/>
  <c r="N65" i="1"/>
  <c r="P60" i="1"/>
  <c r="O60" i="1"/>
  <c r="N60" i="1"/>
  <c r="P58" i="1"/>
  <c r="O58" i="1"/>
  <c r="N58" i="1"/>
  <c r="P48" i="1"/>
  <c r="O48" i="1"/>
  <c r="N48" i="1"/>
  <c r="P15" i="1"/>
  <c r="O15" i="1"/>
  <c r="N15" i="1"/>
  <c r="P46" i="1"/>
  <c r="O46" i="1"/>
  <c r="N46" i="1"/>
  <c r="P43" i="1"/>
  <c r="O43" i="1"/>
  <c r="N43" i="1"/>
  <c r="P36" i="1"/>
  <c r="O36" i="1"/>
  <c r="N36" i="1"/>
  <c r="P25" i="1"/>
  <c r="O25" i="1"/>
  <c r="N25" i="1"/>
  <c r="P17" i="1"/>
  <c r="O17" i="1"/>
  <c r="N17" i="1"/>
  <c r="P16" i="1"/>
  <c r="O16" i="1"/>
  <c r="N16" i="1"/>
  <c r="P14" i="1"/>
  <c r="O14" i="1"/>
  <c r="N14" i="1"/>
  <c r="P9" i="1"/>
  <c r="O9" i="1"/>
  <c r="N9" i="1"/>
  <c r="P8" i="1"/>
  <c r="O8" i="1"/>
  <c r="N8" i="1"/>
  <c r="P7" i="1"/>
  <c r="O7" i="1"/>
  <c r="N7" i="1"/>
  <c r="P4" i="1"/>
  <c r="O4" i="1"/>
  <c r="N4" i="1"/>
</calcChain>
</file>

<file path=xl/sharedStrings.xml><?xml version="1.0" encoding="utf-8"?>
<sst xmlns="http://schemas.openxmlformats.org/spreadsheetml/2006/main" count="1017" uniqueCount="450">
  <si>
    <t>المسمى الوظيفى</t>
  </si>
  <si>
    <t>ك / محمد عبد الحميد محمد</t>
  </si>
  <si>
    <t>ك / أحمد هشام سيد يوسف</t>
  </si>
  <si>
    <t xml:space="preserve">ك / أماني مجدي فتحي      </t>
  </si>
  <si>
    <t xml:space="preserve">ك / عمر محمد طاهر       </t>
  </si>
  <si>
    <t xml:space="preserve">د / محمد مرسي            </t>
  </si>
  <si>
    <t>محمود السمري</t>
  </si>
  <si>
    <t xml:space="preserve"> ك / يحيي نبيل جمال الدين  </t>
  </si>
  <si>
    <t>كريم معتز</t>
  </si>
  <si>
    <t>ريهام فريد</t>
  </si>
  <si>
    <t>عمرو جابر عبد الرحيم</t>
  </si>
  <si>
    <t>محمد إسماعيل</t>
  </si>
  <si>
    <t>عمر عبد القادر</t>
  </si>
  <si>
    <t>شيماء حمدي طاهر</t>
  </si>
  <si>
    <t>زياد فرج أحمد</t>
  </si>
  <si>
    <t>إسلام سمير أحمد</t>
  </si>
  <si>
    <t>محمود حسن حافظ</t>
  </si>
  <si>
    <t>احمد عز الدين رضا</t>
  </si>
  <si>
    <t>مجدي فتحي الخمري</t>
  </si>
  <si>
    <t>محمد السيد عبد الفتاح</t>
  </si>
  <si>
    <t>ياسمين مولود</t>
  </si>
  <si>
    <t>د / رامي السعيد احمد</t>
  </si>
  <si>
    <t>مايس حسانين السيد</t>
  </si>
  <si>
    <t xml:space="preserve">نادين رضا حسن </t>
  </si>
  <si>
    <t>هيثم حسين</t>
  </si>
  <si>
    <t xml:space="preserve">رئيس قطاع التشغيل </t>
  </si>
  <si>
    <t xml:space="preserve">المشرف العام للنادي </t>
  </si>
  <si>
    <t xml:space="preserve">مدير المكتب الفني </t>
  </si>
  <si>
    <t xml:space="preserve">مسئول تحصيل </t>
  </si>
  <si>
    <t>امين خزنة فرعي</t>
  </si>
  <si>
    <t>امين مخزن</t>
  </si>
  <si>
    <t>اشراف اداري</t>
  </si>
  <si>
    <t>طبيب</t>
  </si>
  <si>
    <t>ممرضة</t>
  </si>
  <si>
    <t xml:space="preserve">نادية صلاح مصطفي </t>
  </si>
  <si>
    <t>هبة محمود</t>
  </si>
  <si>
    <t xml:space="preserve">موظف المكتب الفني </t>
  </si>
  <si>
    <t xml:space="preserve">مشرف نشاط رياضي </t>
  </si>
  <si>
    <t>ولاء احمد</t>
  </si>
  <si>
    <t>الإســــــــــــــــــــــــــــــــــــم</t>
  </si>
  <si>
    <t>المدير المالي</t>
  </si>
  <si>
    <t>يمني عادل عبد السلام</t>
  </si>
  <si>
    <t>نائب مدير الموارد البشرية</t>
  </si>
  <si>
    <t>محمد سعد محمد</t>
  </si>
  <si>
    <t xml:space="preserve"> مدير الموارد البشرية</t>
  </si>
  <si>
    <t>مدير العلاقات العامة</t>
  </si>
  <si>
    <t>مسئول اشتراكات عضوية</t>
  </si>
  <si>
    <t>مصطفى سيد علي</t>
  </si>
  <si>
    <t xml:space="preserve"> مدير اشتراكات عضوية</t>
  </si>
  <si>
    <t xml:space="preserve">ك / أحمد سامح غندور       </t>
  </si>
  <si>
    <t>حسابات</t>
  </si>
  <si>
    <t xml:space="preserve">نائب مدير المكتب الفني </t>
  </si>
  <si>
    <t>مدير إدارة المخازن</t>
  </si>
  <si>
    <t xml:space="preserve">اداري  </t>
  </si>
  <si>
    <t>مدير المبيعات</t>
  </si>
  <si>
    <t>نائب مدير المبيعات</t>
  </si>
  <si>
    <t>نائب المدير المالي</t>
  </si>
  <si>
    <t>مسئول علاقات عامة</t>
  </si>
  <si>
    <t>نائب مدير العلاقات العامة</t>
  </si>
  <si>
    <t xml:space="preserve">مدير الشئون القانونية </t>
  </si>
  <si>
    <t>نائب مدير حمام السباحة</t>
  </si>
  <si>
    <t>مشرف حمام سباحة</t>
  </si>
  <si>
    <t>مشرف بولينج</t>
  </si>
  <si>
    <t xml:space="preserve"> ادارة النشاط الرياضي</t>
  </si>
  <si>
    <t xml:space="preserve">   ادارة العلاقات العامة</t>
  </si>
  <si>
    <t xml:space="preserve"> الادارة المالية</t>
  </si>
  <si>
    <t xml:space="preserve"> ادارة المخازن</t>
  </si>
  <si>
    <t xml:space="preserve">  ادارة الاشراف والمتابعة</t>
  </si>
  <si>
    <t xml:space="preserve">   الادارة الطبية</t>
  </si>
  <si>
    <t xml:space="preserve">  ادارة التسويق والمبيعات</t>
  </si>
  <si>
    <t xml:space="preserve">  ادارة الشئون القانونية</t>
  </si>
  <si>
    <t xml:space="preserve"> ادارة الموارد البشرية</t>
  </si>
  <si>
    <t xml:space="preserve">    ادارة اشتراكات العضوية</t>
  </si>
  <si>
    <t>كود البصمة</t>
  </si>
  <si>
    <t>نوع العماله</t>
  </si>
  <si>
    <t>تاريخ التعيين</t>
  </si>
  <si>
    <t>تاريخ التأمين</t>
  </si>
  <si>
    <t>الرقم التامينى</t>
  </si>
  <si>
    <t>المؤهل</t>
  </si>
  <si>
    <t>سنه التخرج</t>
  </si>
  <si>
    <t>جهة الحصول على المؤهل</t>
  </si>
  <si>
    <t>التقدير</t>
  </si>
  <si>
    <t>تاريخ الميلاد</t>
  </si>
  <si>
    <t>السن</t>
  </si>
  <si>
    <t xml:space="preserve">يوم </t>
  </si>
  <si>
    <t>شهر</t>
  </si>
  <si>
    <t>سنه</t>
  </si>
  <si>
    <t>الرقم القومى</t>
  </si>
  <si>
    <t>الموقف من التجنيد</t>
  </si>
  <si>
    <t>النوع</t>
  </si>
  <si>
    <t>رقم التليفون</t>
  </si>
  <si>
    <t>العنـــــــــــــــــــــــــــــوان</t>
  </si>
  <si>
    <t>الراتب الشامل</t>
  </si>
  <si>
    <t>الاســـــــــــــــــــــــــــــــــــــم</t>
  </si>
  <si>
    <t>الوظيفة</t>
  </si>
  <si>
    <t>قاعدة بيانات العاملين بشركة أوسي سبورت ( نادي - النادي شيراتون )</t>
  </si>
  <si>
    <t>م</t>
  </si>
  <si>
    <t>شيرين مجدي محمد</t>
  </si>
  <si>
    <t>كود الموظف</t>
  </si>
  <si>
    <t>مسئول دعاية واعلان</t>
  </si>
  <si>
    <t>مؤمن</t>
  </si>
  <si>
    <t>امين محمد امين محمد عمر</t>
  </si>
  <si>
    <t>مستشار المجلس للشئون الرياضية</t>
  </si>
  <si>
    <t>ليسانس حقوق</t>
  </si>
  <si>
    <t>جامعة عين شمس</t>
  </si>
  <si>
    <t>جيد</t>
  </si>
  <si>
    <t>ذكر</t>
  </si>
  <si>
    <t>اعفاء نهائي</t>
  </si>
  <si>
    <t xml:space="preserve">  6أ ش باحثة البادية كورنيش النيل الساحل القاهرة</t>
  </si>
  <si>
    <t>المكتب الفني</t>
  </si>
  <si>
    <t>بكالوريوس تجارة</t>
  </si>
  <si>
    <t>انثى</t>
  </si>
  <si>
    <t>مساكن العبد الجديد ب 120 م1 السلام القاهرة</t>
  </si>
  <si>
    <t>بكالوريوس دراسات سياحية</t>
  </si>
  <si>
    <t>معهد الالسن العالي</t>
  </si>
  <si>
    <t>مقبول</t>
  </si>
  <si>
    <t>31ش 7- عزبة الهجانة مدينة نصر اول القاهرة</t>
  </si>
  <si>
    <t>بكالوريوس خدمة اجتماعية</t>
  </si>
  <si>
    <t xml:space="preserve">المعهد العالي </t>
  </si>
  <si>
    <t>جيد جدا</t>
  </si>
  <si>
    <t>انثي</t>
  </si>
  <si>
    <t>9ش الرشاد المطرية القاهرة</t>
  </si>
  <si>
    <t>بكالوريوس سياحة وفنادق</t>
  </si>
  <si>
    <t>19ش د زكي مبارك منية السيرج الساحل القاهرة</t>
  </si>
  <si>
    <t>بكالوريوس تربية رياضية</t>
  </si>
  <si>
    <t>جامعة الزقازيق</t>
  </si>
  <si>
    <t>ادي الخدمة</t>
  </si>
  <si>
    <t>1ش احمد جمال اباظة م اباظة الزقازيق اول الشرقية</t>
  </si>
  <si>
    <t xml:space="preserve">   ك / أحمد خالد عبد العزيز بسيوني     </t>
  </si>
  <si>
    <t>دبلوم صنايع</t>
  </si>
  <si>
    <t xml:space="preserve"> 131مدينة الابطال للقوات المسلحة حلوان القاهرة</t>
  </si>
  <si>
    <t>جامعة القاهرة</t>
  </si>
  <si>
    <t>105ش محمد فريد عابدين القاهرة</t>
  </si>
  <si>
    <t>المعهد العالي ببنها</t>
  </si>
  <si>
    <t>اعفاء مؤقت</t>
  </si>
  <si>
    <t>الشرقاية مركز كفر صقر الشرقية</t>
  </si>
  <si>
    <t>دكتوراة فى التربية الرياضية</t>
  </si>
  <si>
    <t>جامعة حلوان</t>
  </si>
  <si>
    <t>دبلوم تجارة</t>
  </si>
  <si>
    <t>دبلوم معهد فنى تجارى</t>
  </si>
  <si>
    <t>المعهد الفنى التجارى بالمطرية</t>
  </si>
  <si>
    <t>أنثى</t>
  </si>
  <si>
    <t>3مساكن شرق حلوان حلوان القاهرة</t>
  </si>
  <si>
    <t>بكالوريس تجارة تعليم مفتوح</t>
  </si>
  <si>
    <t>جامعة طنطا</t>
  </si>
  <si>
    <t>مدينة الفردوس مجاورة 2 قطعة 2 - 6أكتوبر أول الجيزة</t>
  </si>
  <si>
    <t>غير مؤمن</t>
  </si>
  <si>
    <t>ليسانس أداب تعليم مفتوح</t>
  </si>
  <si>
    <t>جامعة المنوفية</t>
  </si>
  <si>
    <t>كفر المصيلحة شبين الكوم المنوفية</t>
  </si>
  <si>
    <t xml:space="preserve"> إسماعيل محمد إبراهيم</t>
  </si>
  <si>
    <t>اخصائي إصابات و تأهيل</t>
  </si>
  <si>
    <t>ادى الخدمة</t>
  </si>
  <si>
    <t>3ح إسماعيل إبراهيم ش محمود منطاوى المطرية القاهرة</t>
  </si>
  <si>
    <t>6أ ش أحمد حتاته سراى القبة الزيتون القاهرة</t>
  </si>
  <si>
    <t>إعفاء نهائى</t>
  </si>
  <si>
    <t>8إبراهيم صالح أمام إدارة التجنيد الزيتون القاهرة</t>
  </si>
  <si>
    <t>روضة محمد محمود محمد على</t>
  </si>
  <si>
    <t>مسئول إشتراكات أكاديميات</t>
  </si>
  <si>
    <t>ش الحفناوى حى الزهور الزقازيق أول الشرقية</t>
  </si>
  <si>
    <t xml:space="preserve">بكالوريوس تجارة </t>
  </si>
  <si>
    <t>المعهد العالى للدراسات المتطورة</t>
  </si>
  <si>
    <t>إعفاء مؤقت</t>
  </si>
  <si>
    <t>55ش أحمد ماهر سكة الحبانية الدرب الأحمر القاهرة</t>
  </si>
  <si>
    <t>بكالوريوس طب</t>
  </si>
  <si>
    <t>40/34ش عبد الرحمن نصر الزيتون القاهرة</t>
  </si>
  <si>
    <t>محمد إيهاب إبراهيم محمد سويلم</t>
  </si>
  <si>
    <t>مستشار المجلس للشئون الادارية</t>
  </si>
  <si>
    <t>17أ عمارات العبور صلاح سالم مصر الجديدة القاهرة</t>
  </si>
  <si>
    <t>رشا شريف مصطفى قاسم</t>
  </si>
  <si>
    <t>بكالوريوس خدمة إجتماعية</t>
  </si>
  <si>
    <t>120إمتداد رمسيس 2 مدينة نصر أول القاهرة</t>
  </si>
  <si>
    <t>مرفت حنفى محمد المحلاوى</t>
  </si>
  <si>
    <t>يوسف محمد مصطفى يوسف</t>
  </si>
  <si>
    <t>مراقب كاميرات</t>
  </si>
  <si>
    <t xml:space="preserve"> مدير النظم والمعلومات</t>
  </si>
  <si>
    <t>احمد انور محمد</t>
  </si>
  <si>
    <t xml:space="preserve">    ادارة النظم والمعلومات</t>
  </si>
  <si>
    <t>629ش بورسعيد الظاهر القاهرة</t>
  </si>
  <si>
    <t>0855168-5</t>
  </si>
  <si>
    <t>خدمات الظاهر الفنية التجارية</t>
  </si>
  <si>
    <t>شيماء هشام غمرى</t>
  </si>
  <si>
    <t xml:space="preserve">ليسانس أداب  </t>
  </si>
  <si>
    <t>35ش أحمد مسعود مدينة الجندول الزاوية الحمراء القاهرة</t>
  </si>
  <si>
    <t>غادة جمال</t>
  </si>
  <si>
    <t>نائب مدير اشتراكات عضوية</t>
  </si>
  <si>
    <t>أمل إبراهيم حسين بسيونى</t>
  </si>
  <si>
    <t>دبلوم فنى تمريض</t>
  </si>
  <si>
    <t>مدرسة تلا القليوبية</t>
  </si>
  <si>
    <t>32ش محمد عبده ع البكرى شبرا الخيمة ثان القليوبية</t>
  </si>
  <si>
    <t>بكالوريوس نظم المعلومات الإدارية</t>
  </si>
  <si>
    <t>معاهد القاهرة العليا بالمقطم</t>
  </si>
  <si>
    <t>فيلا 1 بوابة أولى ح 54 الهرم الجيزة</t>
  </si>
  <si>
    <t>أحمد إبراهيم الشحات عبد السميع</t>
  </si>
  <si>
    <t>مشرف مالى</t>
  </si>
  <si>
    <t>4ش الظواهرى الحجاز مصر الجديدة القاهرة</t>
  </si>
  <si>
    <t>5زقاق الساقية الجمالية القاهرة</t>
  </si>
  <si>
    <t>بكالوريوس تجارة خارجية</t>
  </si>
  <si>
    <t xml:space="preserve">معهد الألسن العالى </t>
  </si>
  <si>
    <t>ايمان احمد محمود منصور</t>
  </si>
  <si>
    <t>47أ عمارات ضباط الجيش مدينة نصر أول القاهرة</t>
  </si>
  <si>
    <t>المسجد</t>
  </si>
  <si>
    <t>عبد النور أحمد محمود محمد</t>
  </si>
  <si>
    <t>إمام المسجد</t>
  </si>
  <si>
    <t>الإعدادية الأزهرية</t>
  </si>
  <si>
    <t>معهد ناصر الإعدادى</t>
  </si>
  <si>
    <t>ش ترعة الزمر برطس مركز أوسيم الجيزة</t>
  </si>
  <si>
    <t>أحمد عبد الله أحمد بكير</t>
  </si>
  <si>
    <t>ش أبو بكر الصديق من ش الزهور مدينة نصر أول القاهرة</t>
  </si>
  <si>
    <t>دكتوراة فى الشريعة الإسلامية</t>
  </si>
  <si>
    <t>الشرف الأولى</t>
  </si>
  <si>
    <t>روؤف ميخائيل يوسف</t>
  </si>
  <si>
    <t xml:space="preserve"> ادارة التسويق و المبيعات</t>
  </si>
  <si>
    <t>ش مسجد السمرى من ش الجيش الزقازيق ثان الشرقية</t>
  </si>
  <si>
    <t>مسئول مبيعات</t>
  </si>
  <si>
    <t>52ش حلمى حسن على مدينة نصر أول القاهرة</t>
  </si>
  <si>
    <t>صفاء سيد أحمد وارث</t>
  </si>
  <si>
    <t>باسل عصام حنفى صالح</t>
  </si>
  <si>
    <t>مصور</t>
  </si>
  <si>
    <t>3ش مصطفى رفعت مساكن شيراتون النزهة القاهرة</t>
  </si>
  <si>
    <t>37ش إبراهيم عبد الرازق عين شمس القاهرة</t>
  </si>
  <si>
    <t>علا سيد مصطفى عبد العال</t>
  </si>
  <si>
    <t>816مدينة المستقبل الشروق القاهرة</t>
  </si>
  <si>
    <t xml:space="preserve"> ادارة النشاط الرياضى</t>
  </si>
  <si>
    <t>ك / أحمد بدران سليمان عبد الله</t>
  </si>
  <si>
    <t xml:space="preserve">ك / عبد الرحمن البدرى    </t>
  </si>
  <si>
    <t>جامعة قناة السويس</t>
  </si>
  <si>
    <t>25م أعضاء التدريس الطريق الدائرى الاسماعيلية ثالث الاسماعيلية</t>
  </si>
  <si>
    <t>بكالوريوس جرافيك</t>
  </si>
  <si>
    <t>بكالوريوس حقوق</t>
  </si>
  <si>
    <t>جامعة الأسكندرية</t>
  </si>
  <si>
    <t>ع 18 المستثمرين الجنوبية 52أ التجمع الخامس القاهرة</t>
  </si>
  <si>
    <t>مى عصام عبد المعطى بلال</t>
  </si>
  <si>
    <t>بكالوريوس إقتصاد وتجارة خارجية</t>
  </si>
  <si>
    <t>المعهد العالى للعلوم الإدارية والتجارة الخارجية</t>
  </si>
  <si>
    <t>65شإسماعيل القبانى المنطقة الاولى مدينة نصر أول القاهرة</t>
  </si>
  <si>
    <t>تلى سيلز</t>
  </si>
  <si>
    <t>عمارة 11 ش 1258 النزهة القاهرة</t>
  </si>
  <si>
    <t>15ح رجب ش ترعة الزمر بولاق الدكرور الجيزة</t>
  </si>
  <si>
    <t>جامعة بنى سويف</t>
  </si>
  <si>
    <t>أدى الخدمة</t>
  </si>
  <si>
    <t>4ش محسن بمقبل بنى سويف - بنى سويف</t>
  </si>
  <si>
    <t>ك / عبد الله محمد عبد الله</t>
  </si>
  <si>
    <t>مسئول نشاط رياضى</t>
  </si>
  <si>
    <t>كلية التربية الرياضية</t>
  </si>
  <si>
    <t>طوخ القراموص مركز أبو كبير الشرقية</t>
  </si>
  <si>
    <t>21ش حامد عفيفى روض الفرج القاهرة</t>
  </si>
  <si>
    <t>بكالوريوس نظم ومعلومات</t>
  </si>
  <si>
    <t>معهد الفراعنة العالى للحاسب الالى</t>
  </si>
  <si>
    <t>الملكية القبلية خلف المساكن ملوى المنيا</t>
  </si>
  <si>
    <t>بكالوريوس إقتصاد تجارة خارجية</t>
  </si>
  <si>
    <t>7ش الشهيد حلمى جمعة أرض الجولف مصر الجديدة القاهرة</t>
  </si>
  <si>
    <t>5ش إبراهيم نافع بولاق الدكرور الجيزة</t>
  </si>
  <si>
    <t>مساكن الجمهورية ب10 م2 أول السلام القاهرة</t>
  </si>
  <si>
    <t>ك / هاني محمد إبراهيم محمد</t>
  </si>
  <si>
    <t>دبلوم صناعى</t>
  </si>
  <si>
    <t>مدرسة مدينة نصر الثانوية الصناعية</t>
  </si>
  <si>
    <t>1230زهراء مدينة نصر مدينة نصر أول القاهرة</t>
  </si>
  <si>
    <t>2ش إبراهيم العرابى النزهة الجديدة النزهة القاهرة</t>
  </si>
  <si>
    <t>42مساكن شيراتون النزهة القاهرة</t>
  </si>
  <si>
    <t>إدارة العمرانية التعليمية</t>
  </si>
  <si>
    <t>بكالوريوس لوجيستيات التجارة والنقل الدولى</t>
  </si>
  <si>
    <t>الأكاديمية العربية للعلوم والتكنولوجيا</t>
  </si>
  <si>
    <t>1ش الاحلام عباس الغقاد مدينة نصر أول القاهرة</t>
  </si>
  <si>
    <t>المعهد العالى للدراسات النوعية</t>
  </si>
  <si>
    <t>4ح القرنفل العامل مستشفى الصدر العمرانية الجيزة</t>
  </si>
  <si>
    <t xml:space="preserve">بكالوريوس إعلام </t>
  </si>
  <si>
    <t>المعهد الكندى العالى</t>
  </si>
  <si>
    <t>28ش إبراهيم نوار مدينة نصر أول القاهرة</t>
  </si>
  <si>
    <t>مسئول سوشيال ميديا</t>
  </si>
  <si>
    <t>مساكن الإيواء بلوك 3 مدخل 2 الشرابية القاهرة</t>
  </si>
  <si>
    <t>إسلام محمد حسن</t>
  </si>
  <si>
    <t>تاريخ انهاء التامينات</t>
  </si>
  <si>
    <t>حسن هشام حسن</t>
  </si>
  <si>
    <t>مسئول إشتراكات</t>
  </si>
  <si>
    <t>سيلفيا مكرم ملاك</t>
  </si>
  <si>
    <t>الاشراف والمتابعة</t>
  </si>
  <si>
    <t>كريم زكريا محمد</t>
  </si>
  <si>
    <t>سارة محمد عبد الحليم محمد</t>
  </si>
  <si>
    <t xml:space="preserve">ك / أحمد نبيل محمود        </t>
  </si>
  <si>
    <t xml:space="preserve">ليسانس دار علوم </t>
  </si>
  <si>
    <t>18ش محمود فهمي حجازي الاريزونا فيصل</t>
  </si>
  <si>
    <t>رامي أحمد فؤاد توفيق</t>
  </si>
  <si>
    <t xml:space="preserve"> نائب مدير النشاط الرياضي</t>
  </si>
  <si>
    <t>مدير صالة الجمباز</t>
  </si>
  <si>
    <t>ك / أسامة هاشم حسن</t>
  </si>
  <si>
    <t>باسل أحمد عبد الله</t>
  </si>
  <si>
    <t xml:space="preserve"> محمد أحمد صلاح</t>
  </si>
  <si>
    <t>شريف السيد إبراهيم</t>
  </si>
  <si>
    <t>مسئول خدمة الأعضاء</t>
  </si>
  <si>
    <t xml:space="preserve">     نجلاء محمد السيد     </t>
  </si>
  <si>
    <t>المعهد العالى للدراسات التعاونية والادارية</t>
  </si>
  <si>
    <t>كلية الشرطة</t>
  </si>
  <si>
    <t>كلية الحقوق</t>
  </si>
  <si>
    <t>ش الفردوس من مسجد الشرش الهانوفيل الدخيلة الاسكندرية</t>
  </si>
  <si>
    <t>ليسانس في الحقوق وعلوم الشرطة</t>
  </si>
  <si>
    <t>محمد علي محمد علي</t>
  </si>
  <si>
    <t>رئيس قطاع التشغيل والشئون الادارية</t>
  </si>
  <si>
    <t>153مدينة الرماية الاستثماري الهرم الجيزة</t>
  </si>
  <si>
    <t xml:space="preserve">رؤي محمد حسن </t>
  </si>
  <si>
    <t>مدير النشاط الرياضي</t>
  </si>
  <si>
    <t>دكتوراه في التربية الرياضية</t>
  </si>
  <si>
    <t>جامعة بنها</t>
  </si>
  <si>
    <t>3النرجس سيتي تاورز البوشي مدينة نصر اول القاهرة</t>
  </si>
  <si>
    <t xml:space="preserve"> ك/ محمد السعيد محمد </t>
  </si>
  <si>
    <t>ك / احمد فرج الله اسماعيل</t>
  </si>
  <si>
    <t>ك / حمدي عبده حسن</t>
  </si>
  <si>
    <t>ك / محمد مصطفى حسن</t>
  </si>
  <si>
    <t>ك / محمد عيد نجيب</t>
  </si>
  <si>
    <t>ك / احمد حسين عبد المنعم</t>
  </si>
  <si>
    <t>جامعة المنيا</t>
  </si>
  <si>
    <t>14ش مكرم عبيد مدينة نصر اول القاهرة</t>
  </si>
  <si>
    <t>رشا بخيت عبد الشفاق</t>
  </si>
  <si>
    <t>بكالوريوس الادارة الصناعية</t>
  </si>
  <si>
    <t>جامعة عمالية</t>
  </si>
  <si>
    <t>51عمارات صقر قريش النزهة القاهرة</t>
  </si>
  <si>
    <t>معهد الجزيرة العالي</t>
  </si>
  <si>
    <t>لم يصبه الدور</t>
  </si>
  <si>
    <t>5ش عبده باشا عطفة اللبان العباسية الوايلي القاهرة</t>
  </si>
  <si>
    <t>رباب رافت عبد الجواد</t>
  </si>
  <si>
    <t>اداري حمام سباحة</t>
  </si>
  <si>
    <t>دبلوم سكرتارية</t>
  </si>
  <si>
    <t>كلية رمسيس</t>
  </si>
  <si>
    <t>40ش السكري المنيرة الشرقية امبابة الجيزة</t>
  </si>
  <si>
    <t>عمارة 1 مساكن الخيالة البساتين القاهرة</t>
  </si>
  <si>
    <t>هالة كارم محمد</t>
  </si>
  <si>
    <t>محمد عبد المنعم محمود</t>
  </si>
  <si>
    <t>رامي محمد كامل ذكي</t>
  </si>
  <si>
    <t>مسئول شئون قانونية</t>
  </si>
  <si>
    <t>27ش ابو حيان التوحيدي الحي السابع مدينة نصر اول القاهرة</t>
  </si>
  <si>
    <t>58ب مج اول التجمع الاول القاهرة</t>
  </si>
  <si>
    <t>عبد الله محمد الشربيني المتولي</t>
  </si>
  <si>
    <t>بكالوريوس تجارة انجليزي</t>
  </si>
  <si>
    <t>3ش عمر بن العاص اول السلام القاهرة</t>
  </si>
  <si>
    <t>ميادة محمد خضير حسن</t>
  </si>
  <si>
    <t>مسئول تسويق</t>
  </si>
  <si>
    <t>ندي عيد يوسف احمد</t>
  </si>
  <si>
    <t>معهد فني صحي امبابة</t>
  </si>
  <si>
    <t>39ش الجراج مدينة الجندول الزاوية الحمراء القاهرة</t>
  </si>
  <si>
    <t>ماجد صفوت محمود رشدي</t>
  </si>
  <si>
    <t>المعهد العالي للسياحة والفنادق</t>
  </si>
  <si>
    <t>12امتداد رمسيس 2 مدينة نصر ثان القاهرة</t>
  </si>
  <si>
    <t>كريم عبد اللطيف عبد الرؤوف</t>
  </si>
  <si>
    <t>محمد يحيي عتريس</t>
  </si>
  <si>
    <t>ريهام طلعت محمود</t>
  </si>
  <si>
    <t>علياء محمد طه</t>
  </si>
  <si>
    <t>مراد طارق محمود صالح</t>
  </si>
  <si>
    <t>مدير التسويق والمبيعات</t>
  </si>
  <si>
    <t>حسام ابراهيم حجازي</t>
  </si>
  <si>
    <t>محمد نبيل السيد</t>
  </si>
  <si>
    <t>مدير التشغيل</t>
  </si>
  <si>
    <t>ك / منار هشام محمد محمود</t>
  </si>
  <si>
    <t xml:space="preserve"> ك / محمد ماهر جابر احمد</t>
  </si>
  <si>
    <t>ك / مصطفى عبد الفتاح محمد</t>
  </si>
  <si>
    <t>مدير مجمع السباحة</t>
  </si>
  <si>
    <t>شيرين فؤاد جمعه</t>
  </si>
  <si>
    <t>مدير إشتراكات أكاديميات</t>
  </si>
  <si>
    <t>وليد محمد غندور</t>
  </si>
  <si>
    <t>مدير حسابات</t>
  </si>
  <si>
    <t>ايه احمد محمود</t>
  </si>
  <si>
    <t>مراجع مالى</t>
  </si>
  <si>
    <t>محاسب ومراجع مالى</t>
  </si>
  <si>
    <t>صلاح هاني صلاح</t>
  </si>
  <si>
    <t>طعمة نبيل حسنين</t>
  </si>
  <si>
    <t>مدير مخازن</t>
  </si>
  <si>
    <t>مدير الإشراف والمتابعه</t>
  </si>
  <si>
    <t>نائب مدير الاشراف و المتابعة</t>
  </si>
  <si>
    <t>اشراف ادارى</t>
  </si>
  <si>
    <t>محمد عبد العزيز يوسف</t>
  </si>
  <si>
    <t>إسلام محمد مصطفى</t>
  </si>
  <si>
    <t>تمريض</t>
  </si>
  <si>
    <t>مسعف</t>
  </si>
  <si>
    <t>مدير الإدارة الطبية</t>
  </si>
  <si>
    <t>طبيب بشرى</t>
  </si>
  <si>
    <t>د / عمرو محمد عبد العظيم</t>
  </si>
  <si>
    <t>د / محمد حازم نصر الدين سلامه</t>
  </si>
  <si>
    <t>تهاني محسن محمد محجوب</t>
  </si>
  <si>
    <t>شهد سيد حسين</t>
  </si>
  <si>
    <t>محمود احمد عبد الفتاح عجلان</t>
  </si>
  <si>
    <t>شيرين محمد حسين</t>
  </si>
  <si>
    <t xml:space="preserve">مصمم ومبرمج ومطور </t>
  </si>
  <si>
    <t>مندوب مراسلات</t>
  </si>
  <si>
    <t>صفوت عبد العزيز حسن</t>
  </si>
  <si>
    <t>ك / مصطفى البدرى</t>
  </si>
  <si>
    <t>ك / احمد عبد الخالق اسماعيل</t>
  </si>
  <si>
    <t>ك / أحمد محمد سعد عبد العزيز</t>
  </si>
  <si>
    <t>ك / مصطفى خالد محمد على</t>
  </si>
  <si>
    <t>ك / عبد الله طارق محمد محمد</t>
  </si>
  <si>
    <t>محمود محمد اشرف محمود</t>
  </si>
  <si>
    <t>اسلام محمد أحمد محمد</t>
  </si>
  <si>
    <t>علاءالدين محمد مجدى</t>
  </si>
  <si>
    <t>وليد حسين</t>
  </si>
  <si>
    <t>اروي تيسير قنديل</t>
  </si>
  <si>
    <t>محمود مجدي احمد</t>
  </si>
  <si>
    <t>مصطفي سامي احمد</t>
  </si>
  <si>
    <t>أيمن محمد عبدربه</t>
  </si>
  <si>
    <t>3ش محمد عبد السلام - الزهراء - مصر القديمة - القاهرة</t>
  </si>
  <si>
    <t>وزارة</t>
  </si>
  <si>
    <t>13حسن عمران - ثلاجة الزهراء - الحرفيين أول السلام - القاهرة</t>
  </si>
  <si>
    <t>جامعة مدينة السادات</t>
  </si>
  <si>
    <t>14ح عبد ربه - ش الزعيم غاندى - عين شمس - القاهرة</t>
  </si>
  <si>
    <t>قرية السعودية - مركز العياط - الجيزة</t>
  </si>
  <si>
    <t>53ش محمد حسنين - عين شمس الغربية - المطرية - القاهرة</t>
  </si>
  <si>
    <t>46ش16 - العزبة البحرية - حلوان - القاهرة</t>
  </si>
  <si>
    <t>ع81الجنوبى - التجمع الأول - القاهرة</t>
  </si>
  <si>
    <t>بكالوريوس فنون جميلة</t>
  </si>
  <si>
    <t>17ش عمان الدقى - الجيزة</t>
  </si>
  <si>
    <t>بكالوريوس فى علوم الحاسب</t>
  </si>
  <si>
    <t>مودرن أكاديمى بالمعادى</t>
  </si>
  <si>
    <t>4042زهراء مدينة نصر - مرحلة سابعة - مدينة نصر أول القاهرة</t>
  </si>
  <si>
    <t>بكالوريوس تجارة تعليم مفتوح</t>
  </si>
  <si>
    <t>ع76 - م5 - شركة الشمس - حدائق أكتوبر - 6أكتوبر - الجيزة</t>
  </si>
  <si>
    <t>27ش محمد شفيق - أمام مستشفى الدعاة - النزهة - القاهرة</t>
  </si>
  <si>
    <t>جامعه القاهرة</t>
  </si>
  <si>
    <t>تجمع 3 - ع64 - محلية 6 - القطامية - القاهرة</t>
  </si>
  <si>
    <t>بكالوريوس فى الإعلام</t>
  </si>
  <si>
    <t>الجامعة العربية المفتوحة</t>
  </si>
  <si>
    <t>37صقر قريش - شيراتون - النزهة - القاهرة</t>
  </si>
  <si>
    <t>المعهد العالى للخدمة الإجتماعية ببنها</t>
  </si>
  <si>
    <t>22إبن الرشيد - خلف مستشفى الرمد - الجيزة</t>
  </si>
  <si>
    <t>ليسانس أداب</t>
  </si>
  <si>
    <t>فيلا 15 مجاورة 10 التجمع الأول - القاهرة</t>
  </si>
  <si>
    <t>10السيد الببلاوى - الحلمية الجديدة - الخليفة - القاهرة</t>
  </si>
  <si>
    <t>ميت الفرماوى - مركز ميت غمر - الدقهلية</t>
  </si>
  <si>
    <t>26ش التحرير - مدينة البكرى - - مسطرد - شبرا الخيمة - القليوبية</t>
  </si>
  <si>
    <t>إستعانه</t>
  </si>
  <si>
    <t>3ش الأوقاف - صلاح الدين - الكيت كات - إمبابة - جيزة</t>
  </si>
  <si>
    <t>بكالوريوس إدارة أعمال</t>
  </si>
  <si>
    <t>دبلوم فنى صناعى</t>
  </si>
  <si>
    <t>26ش سبيل الخازندار - الوايلى - القاهرة</t>
  </si>
  <si>
    <t>ماجستير فى جراحة العظام</t>
  </si>
  <si>
    <t>38ش راتب باشا - الساحل - القاهرة</t>
  </si>
  <si>
    <t>بكالوريوس فى الطب والجراحة</t>
  </si>
  <si>
    <t>10ش طلعت حرب - الشهداء - مركز الشهداء - المنوفية</t>
  </si>
  <si>
    <t>طالب إمتياز كلية التمريض</t>
  </si>
  <si>
    <t>الكوم الأحمر مركز شبين القناطر - القليوبية</t>
  </si>
  <si>
    <t>وليد محمد السيد عفيفى</t>
  </si>
  <si>
    <t>حسام مصطفى السيد مصطفى</t>
  </si>
  <si>
    <t>احمد ناصر محمود دويدار</t>
  </si>
  <si>
    <t>منشأة الكرام - مركز شبين القناطر - القليوبية</t>
  </si>
  <si>
    <t>ش أحمد أبو سالم - كفر شبين - مركز شبين القناطر - القليوبية</t>
  </si>
  <si>
    <t>عرب الشعار - الجعافرة - مركز شبين القناطر - القليوبية</t>
  </si>
  <si>
    <t>دبلوم المدارس الفندقية</t>
  </si>
  <si>
    <t>101ش السودان - المهندسين - الدقى - الجيزة</t>
  </si>
  <si>
    <t>دبلوم سياحة وفنادق</t>
  </si>
  <si>
    <t>9عطفة المناخ - القلعة - الخليفة - القاهرة</t>
  </si>
  <si>
    <t>رئيس خزينة</t>
  </si>
  <si>
    <t>أمين عهدة</t>
  </si>
  <si>
    <t>بكالوريوس علوم وتربية</t>
  </si>
  <si>
    <t>غير متفرغ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</si>
</sst>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10000]yyyy/mm/dd;@"/>
    <numFmt numFmtId="165" formatCode="yyyy/mm/dd;@"/>
    <numFmt numFmtId="166" formatCode="0000000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147">
    <xf numFmtId="0" fontId="0" fillId="0" borderId="0" xfId="0"/>
    <xf numFmtId="0" fontId="0" fillId="3" borderId="0" xfId="0" applyFill="1"/>
    <xf numFmtId="0" fontId="0" fillId="0" borderId="2" xfId="0" applyBorder="1"/>
    <xf numFmtId="0" fontId="5" fillId="0" borderId="0" xfId="0" applyFont="1"/>
    <xf numFmtId="49" fontId="0" fillId="0" borderId="0" xfId="0" applyNumberFormat="1"/>
    <xf numFmtId="49" fontId="0" fillId="3" borderId="0" xfId="0" applyNumberFormat="1" applyFill="1"/>
    <xf numFmtId="0" fontId="3" fillId="3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1" fontId="6" fillId="3" borderId="16" xfId="0" applyNumberFormat="1" applyFont="1" applyFill="1" applyBorder="1" applyAlignment="1">
      <alignment horizontal="center" vertical="center"/>
    </xf>
    <xf numFmtId="1" fontId="6" fillId="3" borderId="17" xfId="0" applyNumberFormat="1" applyFont="1" applyFill="1" applyBorder="1" applyAlignment="1">
      <alignment horizontal="center" vertical="center"/>
    </xf>
    <xf numFmtId="1" fontId="6" fillId="3" borderId="18" xfId="0" applyNumberFormat="1" applyFont="1" applyFill="1" applyBorder="1" applyAlignment="1">
      <alignment horizontal="center" vertical="center"/>
    </xf>
    <xf numFmtId="1" fontId="6" fillId="0" borderId="16" xfId="0" applyNumberFormat="1" applyFont="1" applyBorder="1" applyAlignment="1">
      <alignment horizontal="center" vertical="center"/>
    </xf>
    <xf numFmtId="1" fontId="6" fillId="0" borderId="17" xfId="0" applyNumberFormat="1" applyFont="1" applyBorder="1" applyAlignment="1">
      <alignment horizontal="center" vertical="center"/>
    </xf>
    <xf numFmtId="1" fontId="6" fillId="0" borderId="18" xfId="0" applyNumberFormat="1" applyFont="1" applyBorder="1" applyAlignment="1">
      <alignment horizontal="center" vertical="center"/>
    </xf>
    <xf numFmtId="1" fontId="6" fillId="3" borderId="19" xfId="0" applyNumberFormat="1" applyFont="1" applyFill="1" applyBorder="1" applyAlignment="1">
      <alignment horizontal="center" vertical="center"/>
    </xf>
    <xf numFmtId="1" fontId="6" fillId="3" borderId="20" xfId="0" applyNumberFormat="1" applyFont="1" applyFill="1" applyBorder="1" applyAlignment="1">
      <alignment horizontal="center" vertical="center"/>
    </xf>
    <xf numFmtId="1" fontId="6" fillId="3" borderId="21" xfId="0" applyNumberFormat="1" applyFont="1" applyFill="1" applyBorder="1" applyAlignment="1">
      <alignment horizontal="center" vertical="center"/>
    </xf>
    <xf numFmtId="1" fontId="6" fillId="3" borderId="22" xfId="0" applyNumberFormat="1" applyFont="1" applyFill="1" applyBorder="1" applyAlignment="1">
      <alignment horizontal="center" vertical="center"/>
    </xf>
    <xf numFmtId="1" fontId="6" fillId="3" borderId="23" xfId="0" applyNumberFormat="1" applyFont="1" applyFill="1" applyBorder="1" applyAlignment="1">
      <alignment horizontal="center" vertical="center"/>
    </xf>
    <xf numFmtId="1" fontId="6" fillId="3" borderId="24" xfId="0" applyNumberFormat="1" applyFont="1" applyFill="1" applyBorder="1" applyAlignment="1">
      <alignment horizontal="center" vertical="center"/>
    </xf>
    <xf numFmtId="1" fontId="6" fillId="3" borderId="25" xfId="0" applyNumberFormat="1" applyFont="1" applyFill="1" applyBorder="1" applyAlignment="1">
      <alignment horizontal="center" vertical="center"/>
    </xf>
    <xf numFmtId="1" fontId="6" fillId="3" borderId="26" xfId="0" applyNumberFormat="1" applyFont="1" applyFill="1" applyBorder="1" applyAlignment="1">
      <alignment horizontal="center" vertical="center"/>
    </xf>
    <xf numFmtId="1" fontId="6" fillId="3" borderId="27" xfId="0" applyNumberFormat="1" applyFont="1" applyFill="1" applyBorder="1" applyAlignment="1">
      <alignment horizontal="center" vertical="center"/>
    </xf>
    <xf numFmtId="2" fontId="6" fillId="4" borderId="10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3" fillId="2" borderId="11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165" fontId="3" fillId="2" borderId="11" xfId="0" applyNumberFormat="1" applyFont="1" applyFill="1" applyBorder="1" applyAlignment="1">
      <alignment horizontal="center" vertical="center"/>
    </xf>
    <xf numFmtId="165" fontId="0" fillId="0" borderId="10" xfId="0" applyNumberFormat="1" applyBorder="1" applyAlignment="1">
      <alignment horizontal="center"/>
    </xf>
    <xf numFmtId="165" fontId="0" fillId="0" borderId="0" xfId="0" applyNumberFormat="1"/>
    <xf numFmtId="0" fontId="8" fillId="3" borderId="33" xfId="0" applyFont="1" applyFill="1" applyBorder="1" applyAlignment="1">
      <alignment horizontal="center" vertical="center"/>
    </xf>
    <xf numFmtId="14" fontId="0" fillId="0" borderId="10" xfId="0" applyNumberFormat="1" applyBorder="1" applyAlignment="1">
      <alignment horizontal="center"/>
    </xf>
    <xf numFmtId="1" fontId="3" fillId="2" borderId="11" xfId="0" applyNumberFormat="1" applyFont="1" applyFill="1" applyBorder="1" applyAlignment="1">
      <alignment horizontal="center" vertical="center"/>
    </xf>
    <xf numFmtId="1" fontId="0" fillId="0" borderId="10" xfId="0" applyNumberFormat="1" applyBorder="1" applyAlignment="1">
      <alignment horizontal="center"/>
    </xf>
    <xf numFmtId="1" fontId="0" fillId="0" borderId="0" xfId="0" applyNumberFormat="1"/>
    <xf numFmtId="0" fontId="0" fillId="5" borderId="10" xfId="0" applyFill="1" applyBorder="1" applyAlignment="1">
      <alignment horizontal="center"/>
    </xf>
    <xf numFmtId="1" fontId="0" fillId="3" borderId="2" xfId="0" applyNumberFormat="1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166" fontId="0" fillId="0" borderId="2" xfId="0" applyNumberFormat="1" applyFont="1" applyFill="1" applyBorder="1" applyAlignment="1">
      <alignment horizontal="center" vertical="center"/>
    </xf>
    <xf numFmtId="166" fontId="0" fillId="3" borderId="2" xfId="0" applyNumberFormat="1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0" fontId="3" fillId="6" borderId="2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center"/>
    </xf>
    <xf numFmtId="165" fontId="0" fillId="6" borderId="10" xfId="0" applyNumberFormat="1" applyFill="1" applyBorder="1" applyAlignment="1">
      <alignment horizontal="center"/>
    </xf>
    <xf numFmtId="1" fontId="6" fillId="6" borderId="16" xfId="0" applyNumberFormat="1" applyFont="1" applyFill="1" applyBorder="1" applyAlignment="1">
      <alignment horizontal="center" vertical="center"/>
    </xf>
    <xf numFmtId="1" fontId="6" fillId="6" borderId="17" xfId="0" applyNumberFormat="1" applyFont="1" applyFill="1" applyBorder="1" applyAlignment="1">
      <alignment horizontal="center" vertical="center"/>
    </xf>
    <xf numFmtId="1" fontId="6" fillId="6" borderId="18" xfId="0" applyNumberFormat="1" applyFont="1" applyFill="1" applyBorder="1" applyAlignment="1">
      <alignment horizontal="center" vertical="center"/>
    </xf>
    <xf numFmtId="1" fontId="0" fillId="6" borderId="10" xfId="0" applyNumberFormat="1" applyFill="1" applyBorder="1" applyAlignment="1">
      <alignment horizontal="center"/>
    </xf>
    <xf numFmtId="0" fontId="3" fillId="6" borderId="3" xfId="0" applyFont="1" applyFill="1" applyBorder="1" applyAlignment="1">
      <alignment horizontal="center" vertical="center"/>
    </xf>
    <xf numFmtId="0" fontId="1" fillId="6" borderId="40" xfId="0" applyFont="1" applyFill="1" applyBorder="1" applyAlignment="1">
      <alignment horizontal="center" vertical="center"/>
    </xf>
    <xf numFmtId="14" fontId="0" fillId="6" borderId="10" xfId="0" applyNumberFormat="1" applyFill="1" applyBorder="1" applyAlignment="1">
      <alignment horizontal="center"/>
    </xf>
    <xf numFmtId="0" fontId="3" fillId="7" borderId="3" xfId="0" applyFont="1" applyFill="1" applyBorder="1" applyAlignment="1">
      <alignment horizontal="center" vertical="center"/>
    </xf>
    <xf numFmtId="0" fontId="0" fillId="7" borderId="10" xfId="0" applyFill="1" applyBorder="1" applyAlignment="1">
      <alignment horizontal="center"/>
    </xf>
    <xf numFmtId="165" fontId="0" fillId="7" borderId="10" xfId="0" applyNumberFormat="1" applyFill="1" applyBorder="1" applyAlignment="1">
      <alignment horizontal="center"/>
    </xf>
    <xf numFmtId="1" fontId="6" fillId="7" borderId="16" xfId="0" applyNumberFormat="1" applyFont="1" applyFill="1" applyBorder="1" applyAlignment="1">
      <alignment horizontal="center" vertical="center"/>
    </xf>
    <xf numFmtId="1" fontId="6" fillId="7" borderId="17" xfId="0" applyNumberFormat="1" applyFont="1" applyFill="1" applyBorder="1" applyAlignment="1">
      <alignment horizontal="center" vertical="center"/>
    </xf>
    <xf numFmtId="1" fontId="6" fillId="7" borderId="18" xfId="0" applyNumberFormat="1" applyFont="1" applyFill="1" applyBorder="1" applyAlignment="1">
      <alignment horizontal="center" vertical="center"/>
    </xf>
    <xf numFmtId="1" fontId="0" fillId="7" borderId="10" xfId="0" applyNumberFormat="1" applyFill="1" applyBorder="1" applyAlignment="1">
      <alignment horizontal="center"/>
    </xf>
    <xf numFmtId="0" fontId="3" fillId="7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4" fontId="0" fillId="7" borderId="10" xfId="0" applyNumberFormat="1" applyFill="1" applyBorder="1" applyAlignment="1">
      <alignment horizontal="center"/>
    </xf>
    <xf numFmtId="1" fontId="0" fillId="7" borderId="0" xfId="0" applyNumberFormat="1" applyFont="1" applyFill="1" applyBorder="1" applyAlignment="1">
      <alignment horizontal="center" vertical="center"/>
    </xf>
    <xf numFmtId="166" fontId="0" fillId="7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" fontId="6" fillId="0" borderId="16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1" fontId="6" fillId="0" borderId="18" xfId="0" applyNumberFormat="1" applyFont="1" applyFill="1" applyBorder="1" applyAlignment="1">
      <alignment horizontal="center" vertical="center"/>
    </xf>
    <xf numFmtId="0" fontId="0" fillId="0" borderId="0" xfId="0" applyFill="1"/>
    <xf numFmtId="166" fontId="3" fillId="2" borderId="11" xfId="0" applyNumberFormat="1" applyFont="1" applyFill="1" applyBorder="1" applyAlignment="1">
      <alignment horizontal="center" vertical="center"/>
    </xf>
    <xf numFmtId="166" fontId="0" fillId="0" borderId="10" xfId="0" applyNumberFormat="1" applyBorder="1" applyAlignment="1">
      <alignment horizontal="center"/>
    </xf>
    <xf numFmtId="166" fontId="0" fillId="6" borderId="10" xfId="0" applyNumberFormat="1" applyFill="1" applyBorder="1" applyAlignment="1">
      <alignment horizontal="center"/>
    </xf>
    <xf numFmtId="166" fontId="0" fillId="7" borderId="10" xfId="0" applyNumberFormat="1" applyFill="1" applyBorder="1" applyAlignment="1">
      <alignment horizontal="center"/>
    </xf>
    <xf numFmtId="166" fontId="0" fillId="6" borderId="2" xfId="0" applyNumberFormat="1" applyFont="1" applyFill="1" applyBorder="1" applyAlignment="1">
      <alignment horizontal="center" vertical="center"/>
    </xf>
    <xf numFmtId="166" fontId="0" fillId="0" borderId="0" xfId="0" applyNumberFormat="1"/>
    <xf numFmtId="165" fontId="0" fillId="5" borderId="10" xfId="0" applyNumberFormat="1" applyFill="1" applyBorder="1" applyAlignment="1">
      <alignment horizontal="center"/>
    </xf>
    <xf numFmtId="1" fontId="0" fillId="0" borderId="10" xfId="0" applyNumberForma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/>
    </xf>
    <xf numFmtId="166" fontId="0" fillId="0" borderId="10" xfId="0" applyNumberFormat="1" applyFill="1" applyBorder="1" applyAlignment="1">
      <alignment horizontal="center"/>
    </xf>
    <xf numFmtId="0" fontId="0" fillId="0" borderId="0" xfId="0" applyBorder="1"/>
    <xf numFmtId="0" fontId="0" fillId="0" borderId="12" xfId="0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165" fontId="0" fillId="5" borderId="12" xfId="0" applyNumberFormat="1" applyFill="1" applyBorder="1" applyAlignment="1">
      <alignment horizontal="center"/>
    </xf>
    <xf numFmtId="14" fontId="0" fillId="0" borderId="12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166" fontId="0" fillId="0" borderId="12" xfId="0" applyNumberFormat="1" applyBorder="1" applyAlignment="1">
      <alignment horizontal="center"/>
    </xf>
    <xf numFmtId="166" fontId="0" fillId="3" borderId="0" xfId="0" applyNumberFormat="1" applyFont="1" applyFill="1" applyBorder="1" applyAlignment="1">
      <alignment horizontal="center" vertical="center"/>
    </xf>
    <xf numFmtId="1" fontId="0" fillId="3" borderId="0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8" fillId="3" borderId="41" xfId="0" applyFont="1" applyFill="1" applyBorder="1" applyAlignment="1">
      <alignment horizontal="center" vertical="center"/>
    </xf>
    <xf numFmtId="0" fontId="0" fillId="8" borderId="10" xfId="0" applyFill="1" applyBorder="1" applyAlignment="1">
      <alignment horizontal="center"/>
    </xf>
    <xf numFmtId="0" fontId="3" fillId="8" borderId="3" xfId="0" applyFont="1" applyFill="1" applyBorder="1" applyAlignment="1">
      <alignment horizontal="center" vertical="center"/>
    </xf>
    <xf numFmtId="1" fontId="6" fillId="5" borderId="42" xfId="0" applyNumberFormat="1" applyFont="1" applyFill="1" applyBorder="1" applyAlignment="1">
      <alignment horizontal="center" vertical="center"/>
    </xf>
    <xf numFmtId="1" fontId="6" fillId="5" borderId="0" xfId="0" applyNumberFormat="1" applyFont="1" applyFill="1" applyBorder="1" applyAlignment="1">
      <alignment horizontal="center" vertical="center"/>
    </xf>
    <xf numFmtId="1" fontId="6" fillId="5" borderId="43" xfId="0" applyNumberFormat="1" applyFont="1" applyFill="1" applyBorder="1" applyAlignment="1">
      <alignment horizontal="center" vertical="center"/>
    </xf>
    <xf numFmtId="2" fontId="6" fillId="4" borderId="13" xfId="0" applyNumberFormat="1" applyFont="1" applyFill="1" applyBorder="1" applyAlignment="1">
      <alignment horizontal="center" vertical="center"/>
    </xf>
    <xf numFmtId="2" fontId="6" fillId="4" borderId="14" xfId="0" applyNumberFormat="1" applyFont="1" applyFill="1" applyBorder="1" applyAlignment="1">
      <alignment horizontal="center" vertical="center"/>
    </xf>
    <xf numFmtId="2" fontId="6" fillId="4" borderId="15" xfId="0" applyNumberFormat="1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/>
    </xf>
    <xf numFmtId="0" fontId="1" fillId="4" borderId="39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0" borderId="13" xfId="0" applyNumberFormat="1" applyBorder="1" applyAlignment="1">
      <alignment horizontal="center"/>
    </xf>
    <xf numFmtId="14" fontId="0" fillId="0" borderId="15" xfId="0" applyNumberFormat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0" fillId="7" borderId="15" xfId="0" applyFill="1" applyBorder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18"/>
  <sheetViews>
    <sheetView rightToLeft="1" tabSelected="1" view="pageBreakPreview" zoomScale="120" zoomScaleNormal="68" zoomScaleSheetLayoutView="120" workbookViewId="0">
      <pane xSplit="3" ySplit="2" topLeftCell="N51" activePane="bottomRight" state="frozen"/>
      <selection pane="topRight" activeCell="D1" sqref="D1"/>
      <selection pane="bottomLeft" activeCell="A3" sqref="A3"/>
      <selection pane="bottomRight" activeCell="R64" sqref="R64"/>
    </sheetView>
  </sheetViews>
  <sheetFormatPr defaultRowHeight="15" x14ac:dyDescent="0.25"/>
  <cols>
    <col min="1" max="1" width="8.140625" customWidth="1"/>
    <col min="2" max="2" width="28" style="13" customWidth="1"/>
    <col min="3" max="3" width="26.28515625" style="13" customWidth="1"/>
    <col min="4" max="5" width="11.28515625" customWidth="1"/>
    <col min="6" max="7" width="11.28515625" style="40" customWidth="1"/>
    <col min="8" max="8" width="11.28515625" customWidth="1"/>
    <col min="9" max="9" width="32.5703125" customWidth="1"/>
    <col min="10" max="10" width="11.28515625" customWidth="1"/>
    <col min="11" max="11" width="31.5703125" customWidth="1"/>
    <col min="12" max="12" width="11.28515625" customWidth="1"/>
    <col min="13" max="13" width="11.28515625" style="32" customWidth="1"/>
    <col min="14" max="16" width="9.140625" customWidth="1"/>
    <col min="17" max="17" width="18" style="45" customWidth="1"/>
    <col min="18" max="19" width="16.140625" customWidth="1"/>
    <col min="20" max="20" width="16.140625" style="88" customWidth="1"/>
    <col min="21" max="21" width="47.7109375" customWidth="1"/>
    <col min="22" max="22" width="13.42578125" customWidth="1"/>
  </cols>
  <sheetData>
    <row r="1" spans="1:22" ht="33" customHeight="1" thickBot="1" x14ac:dyDescent="0.3">
      <c r="A1" s="123" t="s">
        <v>95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4"/>
    </row>
    <row r="2" spans="1:22" ht="42.75" customHeight="1" thickBot="1" x14ac:dyDescent="0.3">
      <c r="A2" s="15" t="s">
        <v>96</v>
      </c>
      <c r="B2" s="103" t="s">
        <v>93</v>
      </c>
      <c r="C2" s="103" t="s">
        <v>94</v>
      </c>
      <c r="D2" s="15" t="s">
        <v>98</v>
      </c>
      <c r="E2" s="15" t="s">
        <v>74</v>
      </c>
      <c r="F2" s="38" t="s">
        <v>75</v>
      </c>
      <c r="G2" s="38" t="s">
        <v>76</v>
      </c>
      <c r="H2" s="15" t="s">
        <v>77</v>
      </c>
      <c r="I2" s="15" t="s">
        <v>78</v>
      </c>
      <c r="J2" s="15" t="s">
        <v>79</v>
      </c>
      <c r="K2" s="33" t="s">
        <v>80</v>
      </c>
      <c r="L2" s="15" t="s">
        <v>81</v>
      </c>
      <c r="M2" s="15" t="s">
        <v>82</v>
      </c>
      <c r="N2" s="125" t="s">
        <v>83</v>
      </c>
      <c r="O2" s="126"/>
      <c r="P2" s="127"/>
      <c r="Q2" s="43" t="s">
        <v>87</v>
      </c>
      <c r="R2" s="15" t="s">
        <v>88</v>
      </c>
      <c r="S2" s="15" t="s">
        <v>89</v>
      </c>
      <c r="T2" s="83" t="s">
        <v>90</v>
      </c>
      <c r="U2" s="15" t="s">
        <v>91</v>
      </c>
      <c r="V2" s="15" t="s">
        <v>92</v>
      </c>
    </row>
    <row r="3" spans="1:22" ht="17.25" customHeight="1" thickTop="1" thickBot="1" x14ac:dyDescent="0.3">
      <c r="A3" s="37">
        <v>1</v>
      </c>
      <c r="B3" s="8" t="s">
        <v>101</v>
      </c>
      <c r="C3" s="104" t="s">
        <v>102</v>
      </c>
      <c r="D3" s="35">
        <v>0</v>
      </c>
      <c r="E3" s="35" t="s">
        <v>100</v>
      </c>
      <c r="F3" s="39">
        <v>44805</v>
      </c>
      <c r="G3" s="39">
        <v>45016</v>
      </c>
      <c r="H3" s="35">
        <v>23153514</v>
      </c>
      <c r="I3" s="35" t="s">
        <v>103</v>
      </c>
      <c r="J3" s="35">
        <v>2006</v>
      </c>
      <c r="K3" s="35" t="s">
        <v>104</v>
      </c>
      <c r="L3" s="35" t="s">
        <v>105</v>
      </c>
      <c r="M3" s="42">
        <v>31317</v>
      </c>
      <c r="N3" s="16">
        <f ca="1">DATEDIF(M3,TODAY(),"md")</f>
        <v>3</v>
      </c>
      <c r="O3" s="17">
        <f ca="1">DATEDIF(M3,TODAY(),"ym")</f>
        <v>10</v>
      </c>
      <c r="P3" s="18">
        <f ca="1">DATEDIF(M3,TODAY(),"y")</f>
        <v>40</v>
      </c>
      <c r="Q3" s="44">
        <v>28509271400972</v>
      </c>
      <c r="R3" s="35" t="s">
        <v>107</v>
      </c>
      <c r="S3" s="35" t="s">
        <v>106</v>
      </c>
      <c r="T3" s="84">
        <v>1093228884</v>
      </c>
      <c r="U3" s="35" t="s">
        <v>108</v>
      </c>
      <c r="V3" s="35">
        <v>6900</v>
      </c>
    </row>
    <row r="4" spans="1:22" ht="17.25" customHeight="1" thickTop="1" thickBot="1" x14ac:dyDescent="0.3">
      <c r="A4" s="37">
        <v>2</v>
      </c>
      <c r="B4" s="6" t="s">
        <v>18</v>
      </c>
      <c r="C4" s="34" t="s">
        <v>26</v>
      </c>
      <c r="D4" s="35">
        <v>1</v>
      </c>
      <c r="E4" s="35" t="s">
        <v>449</v>
      </c>
      <c r="F4" s="39">
        <v>44713</v>
      </c>
      <c r="G4" s="89"/>
      <c r="H4" s="46"/>
      <c r="I4" s="35" t="s">
        <v>136</v>
      </c>
      <c r="J4" s="35">
        <v>2015</v>
      </c>
      <c r="K4" s="35" t="s">
        <v>137</v>
      </c>
      <c r="L4" s="46"/>
      <c r="M4" s="42">
        <v>29672</v>
      </c>
      <c r="N4" s="16">
        <f ca="1">DATEDIF(M4,TODAY(),"md")</f>
        <v>3</v>
      </c>
      <c r="O4" s="17">
        <f ca="1">DATEDIF(M4,TODAY(),"ym")</f>
        <v>4</v>
      </c>
      <c r="P4" s="18">
        <f ca="1">DATEDIF(M4,TODAY(),"y")</f>
        <v>45</v>
      </c>
      <c r="Q4" s="44">
        <v>28103271700511</v>
      </c>
      <c r="R4" s="46"/>
      <c r="S4" s="35" t="s">
        <v>106</v>
      </c>
      <c r="T4" s="84">
        <v>1006227278</v>
      </c>
      <c r="U4" s="35" t="s">
        <v>421</v>
      </c>
      <c r="V4" s="35">
        <v>28300</v>
      </c>
    </row>
    <row r="5" spans="1:22" ht="17.25" customHeight="1" thickTop="1" thickBot="1" x14ac:dyDescent="0.3">
      <c r="A5" s="37">
        <v>3</v>
      </c>
      <c r="B5" s="6" t="s">
        <v>349</v>
      </c>
      <c r="C5" s="34" t="s">
        <v>350</v>
      </c>
      <c r="D5" s="35">
        <v>207</v>
      </c>
      <c r="E5" s="35" t="s">
        <v>449</v>
      </c>
      <c r="F5" s="39">
        <v>46174</v>
      </c>
      <c r="G5" s="89"/>
      <c r="H5" s="35">
        <v>146872</v>
      </c>
      <c r="I5" s="35" t="s">
        <v>124</v>
      </c>
      <c r="J5" s="35">
        <v>2006</v>
      </c>
      <c r="K5" s="35" t="s">
        <v>137</v>
      </c>
      <c r="L5" s="35" t="s">
        <v>115</v>
      </c>
      <c r="M5" s="42">
        <v>29973</v>
      </c>
      <c r="N5" s="16">
        <f ca="1">DATEDIF(M5,TODAY(),"md")</f>
        <v>8</v>
      </c>
      <c r="O5" s="17">
        <f ca="1">DATEDIF(M5,TODAY(),"ym")</f>
        <v>6</v>
      </c>
      <c r="P5" s="18">
        <f ca="1">DATEDIF(M5,TODAY(),"y")</f>
        <v>44</v>
      </c>
      <c r="Q5" s="44">
        <v>28201228800431</v>
      </c>
      <c r="R5" s="35" t="s">
        <v>107</v>
      </c>
      <c r="S5" s="35" t="s">
        <v>106</v>
      </c>
      <c r="T5" s="84">
        <v>1028738698</v>
      </c>
      <c r="U5" s="35" t="s">
        <v>396</v>
      </c>
      <c r="V5" s="35">
        <v>20000</v>
      </c>
    </row>
    <row r="6" spans="1:22" ht="17.25" customHeight="1" thickBot="1" x14ac:dyDescent="0.3">
      <c r="A6" s="37"/>
      <c r="B6" s="121" t="s">
        <v>109</v>
      </c>
      <c r="C6" s="122"/>
      <c r="D6" s="107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9"/>
    </row>
    <row r="7" spans="1:22" ht="17.25" customHeight="1" thickTop="1" thickBot="1" x14ac:dyDescent="0.3">
      <c r="A7" s="37">
        <v>1</v>
      </c>
      <c r="B7" s="55" t="s">
        <v>19</v>
      </c>
      <c r="C7" s="55" t="s">
        <v>27</v>
      </c>
      <c r="D7" s="56">
        <v>111</v>
      </c>
      <c r="E7" s="57"/>
      <c r="F7" s="57" t="s">
        <v>397</v>
      </c>
      <c r="G7" s="57"/>
      <c r="H7" s="56"/>
      <c r="I7" s="56" t="s">
        <v>110</v>
      </c>
      <c r="J7" s="56"/>
      <c r="K7" s="56"/>
      <c r="L7" s="56"/>
      <c r="M7" s="56"/>
      <c r="N7" s="58">
        <f ca="1">DATEDIF(M7,TODAY(),"md")</f>
        <v>30</v>
      </c>
      <c r="O7" s="59">
        <f ca="1">DATEDIF(M7,TODAY(),"ym")</f>
        <v>6</v>
      </c>
      <c r="P7" s="60">
        <f ca="1">DATEDIF(M7,TODAY(),"y")</f>
        <v>126</v>
      </c>
      <c r="Q7" s="61"/>
      <c r="R7" s="56"/>
      <c r="S7" s="56"/>
      <c r="T7" s="85"/>
      <c r="U7" s="56"/>
      <c r="V7" s="56">
        <v>9500</v>
      </c>
    </row>
    <row r="8" spans="1:22" s="1" customFormat="1" ht="17.25" customHeight="1" thickTop="1" thickBot="1" x14ac:dyDescent="0.3">
      <c r="A8" s="37">
        <v>2</v>
      </c>
      <c r="B8" s="6" t="s">
        <v>199</v>
      </c>
      <c r="C8" s="6" t="s">
        <v>51</v>
      </c>
      <c r="D8" s="35">
        <v>43</v>
      </c>
      <c r="E8" s="35" t="s">
        <v>449</v>
      </c>
      <c r="F8" s="39">
        <v>44805</v>
      </c>
      <c r="G8" s="89"/>
      <c r="H8" s="35">
        <v>51697561</v>
      </c>
      <c r="I8" s="35" t="s">
        <v>110</v>
      </c>
      <c r="J8" s="35">
        <v>1998</v>
      </c>
      <c r="K8" s="35" t="s">
        <v>104</v>
      </c>
      <c r="L8" s="35" t="s">
        <v>115</v>
      </c>
      <c r="M8" s="42">
        <v>28068</v>
      </c>
      <c r="N8" s="16">
        <f ca="1">DATEDIF(M8,TODAY(),"md")</f>
        <v>26</v>
      </c>
      <c r="O8" s="17">
        <f ca="1">DATEDIF(M8,TODAY(),"ym")</f>
        <v>8</v>
      </c>
      <c r="P8" s="18">
        <f ca="1">DATEDIF(M8,TODAY(),"y")</f>
        <v>49</v>
      </c>
      <c r="Q8" s="44">
        <v>27611040101986</v>
      </c>
      <c r="R8" s="46"/>
      <c r="S8" s="35" t="s">
        <v>141</v>
      </c>
      <c r="T8" s="52">
        <v>1126232782</v>
      </c>
      <c r="U8" s="35" t="s">
        <v>200</v>
      </c>
      <c r="V8" s="35">
        <v>7180</v>
      </c>
    </row>
    <row r="9" spans="1:22" ht="17.25" customHeight="1" thickTop="1" thickBot="1" x14ac:dyDescent="0.3">
      <c r="A9" s="37">
        <v>3</v>
      </c>
      <c r="B9" s="6" t="s">
        <v>299</v>
      </c>
      <c r="C9" s="6" t="s">
        <v>36</v>
      </c>
      <c r="D9" s="35">
        <v>36</v>
      </c>
      <c r="E9" s="35" t="s">
        <v>100</v>
      </c>
      <c r="F9" s="39">
        <v>44835</v>
      </c>
      <c r="G9" s="39">
        <v>44957</v>
      </c>
      <c r="H9" s="35">
        <v>75471319</v>
      </c>
      <c r="I9" s="35" t="s">
        <v>110</v>
      </c>
      <c r="J9" s="35">
        <v>2017</v>
      </c>
      <c r="K9" s="35" t="s">
        <v>291</v>
      </c>
      <c r="L9" s="35" t="s">
        <v>115</v>
      </c>
      <c r="M9" s="42">
        <v>34498</v>
      </c>
      <c r="N9" s="16">
        <f ca="1">DATEDIF(M9,TODAY(),"md")</f>
        <v>17</v>
      </c>
      <c r="O9" s="17">
        <f ca="1">DATEDIF(M9,TODAY(),"ym")</f>
        <v>1</v>
      </c>
      <c r="P9" s="18">
        <f ca="1">DATEDIF(M9,TODAY(),"y")</f>
        <v>32</v>
      </c>
      <c r="Q9" s="44">
        <v>29406130100142</v>
      </c>
      <c r="R9" s="46"/>
      <c r="S9" s="35" t="s">
        <v>111</v>
      </c>
      <c r="T9" s="84">
        <v>1069955809</v>
      </c>
      <c r="U9" s="35" t="s">
        <v>112</v>
      </c>
      <c r="V9" s="35">
        <v>7180</v>
      </c>
    </row>
    <row r="10" spans="1:22" ht="17.25" customHeight="1" thickTop="1" thickBot="1" x14ac:dyDescent="0.3">
      <c r="A10" s="37">
        <v>4</v>
      </c>
      <c r="B10" s="6" t="s">
        <v>382</v>
      </c>
      <c r="C10" s="6" t="s">
        <v>381</v>
      </c>
      <c r="D10" s="35">
        <v>0</v>
      </c>
      <c r="E10" s="35" t="s">
        <v>449</v>
      </c>
      <c r="F10" s="39">
        <v>46143</v>
      </c>
      <c r="G10" s="89"/>
      <c r="H10" s="89"/>
      <c r="I10" s="35" t="s">
        <v>255</v>
      </c>
      <c r="J10" s="35">
        <v>2001</v>
      </c>
      <c r="K10" s="89"/>
      <c r="L10" s="89"/>
      <c r="M10" s="42">
        <v>30689</v>
      </c>
      <c r="N10" s="16">
        <f ca="1">DATEDIF(M10,TODAY(),"md")</f>
        <v>22</v>
      </c>
      <c r="O10" s="17">
        <f ca="1">DATEDIF(M10,TODAY(),"ym")</f>
        <v>6</v>
      </c>
      <c r="P10" s="18">
        <f ca="1">DATEDIF(M10,TODAY(),"y")</f>
        <v>42</v>
      </c>
      <c r="Q10" s="44">
        <v>28401081306931</v>
      </c>
      <c r="R10" s="53" t="s">
        <v>107</v>
      </c>
      <c r="S10" s="35" t="s">
        <v>106</v>
      </c>
      <c r="T10" s="84">
        <v>1273479974</v>
      </c>
      <c r="U10" s="35" t="s">
        <v>398</v>
      </c>
      <c r="V10" s="35">
        <v>6000</v>
      </c>
    </row>
    <row r="11" spans="1:22" ht="17.25" customHeight="1" thickBot="1" x14ac:dyDescent="0.3">
      <c r="A11" s="37"/>
      <c r="B11" s="121" t="s">
        <v>63</v>
      </c>
      <c r="C11" s="122"/>
      <c r="D11" s="107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9"/>
    </row>
    <row r="12" spans="1:22" ht="17.25" customHeight="1" thickBot="1" x14ac:dyDescent="0.3">
      <c r="A12" s="37"/>
      <c r="B12" s="119" t="s">
        <v>39</v>
      </c>
      <c r="C12" s="119" t="s">
        <v>0</v>
      </c>
      <c r="D12" s="107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9"/>
    </row>
    <row r="13" spans="1:22" ht="17.25" customHeight="1" thickBot="1" x14ac:dyDescent="0.3">
      <c r="A13" s="37"/>
      <c r="B13" s="120"/>
      <c r="C13" s="120"/>
      <c r="D13" s="107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9"/>
    </row>
    <row r="14" spans="1:22" ht="17.25" customHeight="1" thickTop="1" thickBot="1" x14ac:dyDescent="0.3">
      <c r="A14" s="37">
        <v>1</v>
      </c>
      <c r="B14" s="62" t="s">
        <v>304</v>
      </c>
      <c r="C14" s="62" t="s">
        <v>283</v>
      </c>
      <c r="D14" s="56">
        <v>110</v>
      </c>
      <c r="E14" s="56"/>
      <c r="F14" s="57" t="s">
        <v>397</v>
      </c>
      <c r="G14" s="57"/>
      <c r="H14" s="56"/>
      <c r="I14" s="56" t="s">
        <v>124</v>
      </c>
      <c r="J14" s="56"/>
      <c r="K14" s="56"/>
      <c r="L14" s="56"/>
      <c r="M14" s="56"/>
      <c r="N14" s="58">
        <f t="shared" ref="N14:N29" ca="1" si="0">DATEDIF(M14,TODAY(),"md")</f>
        <v>30</v>
      </c>
      <c r="O14" s="59">
        <f t="shared" ref="O14:O27" ca="1" si="1">DATEDIF(M14,TODAY(),"ym")</f>
        <v>6</v>
      </c>
      <c r="P14" s="60">
        <f t="shared" ref="P14:P27" ca="1" si="2">DATEDIF(M14,TODAY(),"y")</f>
        <v>126</v>
      </c>
      <c r="Q14" s="61"/>
      <c r="R14" s="56"/>
      <c r="S14" s="56"/>
      <c r="T14" s="85"/>
      <c r="U14" s="56"/>
      <c r="V14" s="56">
        <v>8000</v>
      </c>
    </row>
    <row r="15" spans="1:22" ht="17.25" customHeight="1" thickTop="1" thickBot="1" x14ac:dyDescent="0.3">
      <c r="A15" s="37">
        <v>2</v>
      </c>
      <c r="B15" s="72" t="s">
        <v>306</v>
      </c>
      <c r="C15" s="72" t="s">
        <v>284</v>
      </c>
      <c r="D15" s="66">
        <v>104</v>
      </c>
      <c r="E15" s="66"/>
      <c r="F15" s="57" t="s">
        <v>397</v>
      </c>
      <c r="G15" s="67"/>
      <c r="H15" s="66"/>
      <c r="I15" s="56" t="s">
        <v>124</v>
      </c>
      <c r="J15" s="66"/>
      <c r="K15" s="66"/>
      <c r="L15" s="66"/>
      <c r="M15" s="66"/>
      <c r="N15" s="68">
        <f t="shared" ca="1" si="0"/>
        <v>30</v>
      </c>
      <c r="O15" s="69">
        <f t="shared" ca="1" si="1"/>
        <v>6</v>
      </c>
      <c r="P15" s="70">
        <f t="shared" ca="1" si="2"/>
        <v>126</v>
      </c>
      <c r="Q15" s="71"/>
      <c r="R15" s="66"/>
      <c r="S15" s="66"/>
      <c r="T15" s="86"/>
      <c r="U15" s="66"/>
      <c r="V15" s="66">
        <v>5000</v>
      </c>
    </row>
    <row r="16" spans="1:22" ht="17.25" customHeight="1" thickTop="1" thickBot="1" x14ac:dyDescent="0.3">
      <c r="A16" s="37">
        <v>3</v>
      </c>
      <c r="B16" s="6" t="s">
        <v>1</v>
      </c>
      <c r="C16" s="6" t="s">
        <v>37</v>
      </c>
      <c r="D16" s="35">
        <v>11</v>
      </c>
      <c r="E16" s="35" t="s">
        <v>100</v>
      </c>
      <c r="F16" s="39">
        <v>44927</v>
      </c>
      <c r="G16" s="39">
        <v>45016</v>
      </c>
      <c r="H16" s="35">
        <v>69258007</v>
      </c>
      <c r="I16" s="35" t="s">
        <v>129</v>
      </c>
      <c r="J16" s="35">
        <v>2011</v>
      </c>
      <c r="K16" s="89"/>
      <c r="L16" s="89"/>
      <c r="M16" s="42">
        <v>33463</v>
      </c>
      <c r="N16" s="19">
        <f t="shared" ca="1" si="0"/>
        <v>17</v>
      </c>
      <c r="O16" s="20">
        <f t="shared" ca="1" si="1"/>
        <v>11</v>
      </c>
      <c r="P16" s="21">
        <f t="shared" ca="1" si="2"/>
        <v>34</v>
      </c>
      <c r="Q16" s="44">
        <v>29108131501417</v>
      </c>
      <c r="R16" s="35" t="s">
        <v>126</v>
      </c>
      <c r="S16" s="35" t="s">
        <v>106</v>
      </c>
      <c r="T16" s="84">
        <v>1113433966</v>
      </c>
      <c r="U16" s="35" t="s">
        <v>130</v>
      </c>
      <c r="V16" s="35">
        <v>7390</v>
      </c>
    </row>
    <row r="17" spans="1:22" ht="17.25" customHeight="1" thickTop="1" thickBot="1" x14ac:dyDescent="0.3">
      <c r="A17" s="37">
        <v>4</v>
      </c>
      <c r="B17" s="6" t="s">
        <v>279</v>
      </c>
      <c r="C17" s="6" t="s">
        <v>37</v>
      </c>
      <c r="D17" s="35">
        <v>10</v>
      </c>
      <c r="E17" s="35" t="s">
        <v>100</v>
      </c>
      <c r="F17" s="39">
        <v>45108</v>
      </c>
      <c r="G17" s="39">
        <v>45108</v>
      </c>
      <c r="H17" s="35">
        <v>83993542</v>
      </c>
      <c r="I17" s="35" t="s">
        <v>247</v>
      </c>
      <c r="J17" s="35">
        <v>2018</v>
      </c>
      <c r="K17" s="35" t="s">
        <v>248</v>
      </c>
      <c r="L17" s="35" t="s">
        <v>105</v>
      </c>
      <c r="M17" s="42">
        <v>33931</v>
      </c>
      <c r="N17" s="16">
        <f t="shared" ca="1" si="0"/>
        <v>7</v>
      </c>
      <c r="O17" s="17">
        <f t="shared" ca="1" si="1"/>
        <v>8</v>
      </c>
      <c r="P17" s="18">
        <f t="shared" ca="1" si="2"/>
        <v>33</v>
      </c>
      <c r="Q17" s="44">
        <v>29211232400773</v>
      </c>
      <c r="R17" s="35" t="s">
        <v>240</v>
      </c>
      <c r="S17" s="35" t="s">
        <v>106</v>
      </c>
      <c r="T17" s="52">
        <v>1140962062</v>
      </c>
      <c r="U17" s="35" t="s">
        <v>249</v>
      </c>
      <c r="V17" s="35">
        <v>7180</v>
      </c>
    </row>
    <row r="18" spans="1:22" ht="17.25" customHeight="1" thickTop="1" thickBot="1" x14ac:dyDescent="0.3">
      <c r="A18" s="37">
        <v>5</v>
      </c>
      <c r="B18" s="8" t="s">
        <v>4</v>
      </c>
      <c r="C18" s="6" t="s">
        <v>37</v>
      </c>
      <c r="D18" s="35">
        <v>9</v>
      </c>
      <c r="E18" s="35" t="s">
        <v>100</v>
      </c>
      <c r="F18" s="39">
        <v>44835</v>
      </c>
      <c r="G18" s="39">
        <v>44957</v>
      </c>
      <c r="H18" s="35">
        <v>82531691</v>
      </c>
      <c r="I18" s="35" t="s">
        <v>113</v>
      </c>
      <c r="J18" s="35">
        <v>2021</v>
      </c>
      <c r="K18" s="35" t="s">
        <v>114</v>
      </c>
      <c r="L18" s="35" t="s">
        <v>115</v>
      </c>
      <c r="M18" s="42">
        <v>36254</v>
      </c>
      <c r="N18" s="16">
        <f t="shared" ca="1" si="0"/>
        <v>26</v>
      </c>
      <c r="O18" s="17">
        <f t="shared" ca="1" si="1"/>
        <v>3</v>
      </c>
      <c r="P18" s="18">
        <f t="shared" ca="1" si="2"/>
        <v>27</v>
      </c>
      <c r="Q18" s="44">
        <v>29904040100976</v>
      </c>
      <c r="R18" s="35" t="s">
        <v>107</v>
      </c>
      <c r="S18" s="35" t="s">
        <v>106</v>
      </c>
      <c r="T18" s="84">
        <v>1092522776</v>
      </c>
      <c r="U18" s="35" t="s">
        <v>116</v>
      </c>
      <c r="V18" s="35">
        <v>7390</v>
      </c>
    </row>
    <row r="19" spans="1:22" ht="17.25" customHeight="1" thickTop="1" thickBot="1" x14ac:dyDescent="0.3">
      <c r="A19" s="37">
        <v>6</v>
      </c>
      <c r="B19" s="8" t="s">
        <v>351</v>
      </c>
      <c r="C19" s="6" t="s">
        <v>37</v>
      </c>
      <c r="D19" s="35">
        <v>92</v>
      </c>
      <c r="E19" s="35" t="s">
        <v>100</v>
      </c>
      <c r="F19" s="39">
        <v>45962</v>
      </c>
      <c r="G19" s="39">
        <v>45962</v>
      </c>
      <c r="H19" s="35">
        <v>87918558</v>
      </c>
      <c r="I19" s="35" t="s">
        <v>124</v>
      </c>
      <c r="J19" s="35">
        <v>2023</v>
      </c>
      <c r="K19" s="35" t="s">
        <v>137</v>
      </c>
      <c r="L19" s="35" t="s">
        <v>115</v>
      </c>
      <c r="M19" s="42">
        <v>36568</v>
      </c>
      <c r="N19" s="16">
        <f t="shared" ca="1" si="0"/>
        <v>18</v>
      </c>
      <c r="O19" s="17">
        <f t="shared" ref="O19:O20" ca="1" si="3">DATEDIF(M19,TODAY(),"ym")</f>
        <v>5</v>
      </c>
      <c r="P19" s="18">
        <f t="shared" ref="P19:P20" ca="1" si="4">DATEDIF(M19,TODAY(),"y")</f>
        <v>26</v>
      </c>
      <c r="Q19" s="44">
        <v>30002122101042</v>
      </c>
      <c r="R19" s="46"/>
      <c r="S19" s="35" t="s">
        <v>141</v>
      </c>
      <c r="T19" s="84">
        <v>1220037716</v>
      </c>
      <c r="U19" s="35" t="s">
        <v>401</v>
      </c>
      <c r="V19" s="35">
        <v>6100</v>
      </c>
    </row>
    <row r="20" spans="1:22" ht="17.25" customHeight="1" thickTop="1" thickBot="1" x14ac:dyDescent="0.3">
      <c r="A20" s="37">
        <v>7</v>
      </c>
      <c r="B20" s="8" t="s">
        <v>352</v>
      </c>
      <c r="C20" s="6" t="s">
        <v>37</v>
      </c>
      <c r="D20" s="35">
        <v>94</v>
      </c>
      <c r="E20" s="35" t="s">
        <v>449</v>
      </c>
      <c r="F20" s="39">
        <v>45962</v>
      </c>
      <c r="G20" s="89"/>
      <c r="H20" s="89"/>
      <c r="I20" s="35" t="s">
        <v>124</v>
      </c>
      <c r="J20" s="35">
        <v>2015</v>
      </c>
      <c r="K20" s="35" t="s">
        <v>399</v>
      </c>
      <c r="L20" s="35" t="s">
        <v>105</v>
      </c>
      <c r="M20" s="42">
        <v>34267</v>
      </c>
      <c r="N20" s="16">
        <f t="shared" ca="1" si="0"/>
        <v>5</v>
      </c>
      <c r="O20" s="17">
        <f t="shared" ca="1" si="3"/>
        <v>9</v>
      </c>
      <c r="P20" s="18">
        <f t="shared" ca="1" si="4"/>
        <v>32</v>
      </c>
      <c r="Q20" s="44">
        <v>29310251700271</v>
      </c>
      <c r="R20" s="35" t="s">
        <v>240</v>
      </c>
      <c r="S20" s="35" t="s">
        <v>106</v>
      </c>
      <c r="T20" s="84">
        <v>1064025798</v>
      </c>
      <c r="U20" s="35" t="s">
        <v>400</v>
      </c>
      <c r="V20" s="35">
        <v>6100</v>
      </c>
    </row>
    <row r="21" spans="1:22" s="1" customFormat="1" ht="17.25" customHeight="1" thickTop="1" thickBot="1" x14ac:dyDescent="0.3">
      <c r="A21" s="37">
        <v>8</v>
      </c>
      <c r="B21" s="6" t="s">
        <v>309</v>
      </c>
      <c r="C21" s="6" t="s">
        <v>62</v>
      </c>
      <c r="D21" s="35">
        <v>8</v>
      </c>
      <c r="E21" s="35" t="s">
        <v>100</v>
      </c>
      <c r="F21" s="39">
        <v>45658</v>
      </c>
      <c r="G21" s="39">
        <v>45658</v>
      </c>
      <c r="H21" s="35">
        <v>7123683</v>
      </c>
      <c r="I21" s="35" t="s">
        <v>160</v>
      </c>
      <c r="J21" s="35">
        <v>2010</v>
      </c>
      <c r="K21" s="35" t="s">
        <v>104</v>
      </c>
      <c r="L21" s="35" t="s">
        <v>115</v>
      </c>
      <c r="M21" s="42">
        <v>31739</v>
      </c>
      <c r="N21" s="16">
        <f t="shared" ca="1" si="0"/>
        <v>7</v>
      </c>
      <c r="O21" s="17">
        <f t="shared" ca="1" si="1"/>
        <v>8</v>
      </c>
      <c r="P21" s="18">
        <f t="shared" ca="1" si="2"/>
        <v>39</v>
      </c>
      <c r="Q21" s="44">
        <v>28611230101013</v>
      </c>
      <c r="R21" s="35" t="s">
        <v>162</v>
      </c>
      <c r="S21" s="35" t="s">
        <v>106</v>
      </c>
      <c r="T21" s="84">
        <v>1006471872</v>
      </c>
      <c r="U21" s="35" t="s">
        <v>330</v>
      </c>
      <c r="V21" s="35">
        <v>6710</v>
      </c>
    </row>
    <row r="22" spans="1:22" s="1" customFormat="1" ht="17.25" customHeight="1" thickTop="1" thickBot="1" x14ac:dyDescent="0.3">
      <c r="A22" s="37">
        <v>9</v>
      </c>
      <c r="B22" s="6" t="s">
        <v>254</v>
      </c>
      <c r="C22" s="6" t="s">
        <v>62</v>
      </c>
      <c r="D22" s="35">
        <v>34</v>
      </c>
      <c r="E22" s="35" t="s">
        <v>100</v>
      </c>
      <c r="F22" s="39">
        <v>44927</v>
      </c>
      <c r="G22" s="39">
        <v>45016</v>
      </c>
      <c r="H22" s="35">
        <v>21814974</v>
      </c>
      <c r="I22" s="35" t="s">
        <v>255</v>
      </c>
      <c r="J22" s="35">
        <v>2002</v>
      </c>
      <c r="K22" s="35" t="s">
        <v>256</v>
      </c>
      <c r="L22" s="89"/>
      <c r="M22" s="42">
        <v>31086</v>
      </c>
      <c r="N22" s="16">
        <f t="shared" ca="1" si="0"/>
        <v>22</v>
      </c>
      <c r="O22" s="17">
        <f t="shared" ca="1" si="1"/>
        <v>5</v>
      </c>
      <c r="P22" s="18">
        <f t="shared" ca="1" si="2"/>
        <v>41</v>
      </c>
      <c r="Q22" s="44">
        <v>28502080103671</v>
      </c>
      <c r="R22" s="35" t="s">
        <v>155</v>
      </c>
      <c r="S22" s="35" t="s">
        <v>106</v>
      </c>
      <c r="T22" s="84">
        <v>1023288481</v>
      </c>
      <c r="U22" s="35" t="s">
        <v>257</v>
      </c>
      <c r="V22" s="35">
        <v>6900</v>
      </c>
    </row>
    <row r="23" spans="1:22" s="1" customFormat="1" ht="17.25" customHeight="1" thickTop="1" thickBot="1" x14ac:dyDescent="0.3">
      <c r="A23" s="37">
        <v>10</v>
      </c>
      <c r="B23" s="6" t="s">
        <v>285</v>
      </c>
      <c r="C23" s="6" t="s">
        <v>62</v>
      </c>
      <c r="D23" s="35">
        <v>50</v>
      </c>
      <c r="E23" s="35" t="s">
        <v>100</v>
      </c>
      <c r="F23" s="42">
        <v>44713</v>
      </c>
      <c r="G23" s="39">
        <v>45016</v>
      </c>
      <c r="H23" s="35">
        <v>10694250</v>
      </c>
      <c r="I23" s="35" t="s">
        <v>255</v>
      </c>
      <c r="J23" s="35">
        <v>1987</v>
      </c>
      <c r="K23" s="89"/>
      <c r="L23" s="89"/>
      <c r="M23" s="42">
        <v>25232</v>
      </c>
      <c r="N23" s="16">
        <f t="shared" ca="1" si="0"/>
        <v>1</v>
      </c>
      <c r="O23" s="17">
        <f t="shared" ca="1" si="1"/>
        <v>6</v>
      </c>
      <c r="P23" s="18">
        <f t="shared" ca="1" si="2"/>
        <v>57</v>
      </c>
      <c r="Q23" s="44">
        <v>26901290101111</v>
      </c>
      <c r="R23" s="35" t="s">
        <v>155</v>
      </c>
      <c r="S23" s="35" t="s">
        <v>106</v>
      </c>
      <c r="T23" s="84">
        <v>1143285884</v>
      </c>
      <c r="U23" s="35" t="s">
        <v>270</v>
      </c>
      <c r="V23" s="35">
        <v>6780</v>
      </c>
    </row>
    <row r="24" spans="1:22" ht="17.25" customHeight="1" thickTop="1" thickBot="1" x14ac:dyDescent="0.3">
      <c r="A24" s="37">
        <v>11</v>
      </c>
      <c r="B24" s="74" t="s">
        <v>383</v>
      </c>
      <c r="C24" s="72" t="s">
        <v>29</v>
      </c>
      <c r="D24" s="66">
        <v>113</v>
      </c>
      <c r="E24" s="66"/>
      <c r="F24" s="67" t="s">
        <v>397</v>
      </c>
      <c r="G24" s="67"/>
      <c r="H24" s="66"/>
      <c r="I24" s="66" t="s">
        <v>129</v>
      </c>
      <c r="J24" s="66"/>
      <c r="K24" s="66"/>
      <c r="L24" s="66"/>
      <c r="M24" s="75"/>
      <c r="N24" s="68"/>
      <c r="O24" s="69"/>
      <c r="P24" s="70"/>
      <c r="Q24" s="76"/>
      <c r="R24" s="66"/>
      <c r="S24" s="66"/>
      <c r="T24" s="77"/>
      <c r="U24" s="66"/>
      <c r="V24" s="66">
        <v>4000</v>
      </c>
    </row>
    <row r="25" spans="1:22" ht="17.25" customHeight="1" thickTop="1" thickBot="1" x14ac:dyDescent="0.3">
      <c r="A25" s="37">
        <v>12</v>
      </c>
      <c r="B25" s="72" t="s">
        <v>225</v>
      </c>
      <c r="C25" s="72" t="s">
        <v>62</v>
      </c>
      <c r="D25" s="66">
        <v>107</v>
      </c>
      <c r="E25" s="66"/>
      <c r="F25" s="67" t="s">
        <v>397</v>
      </c>
      <c r="G25" s="67"/>
      <c r="H25" s="71"/>
      <c r="I25" s="66" t="s">
        <v>444</v>
      </c>
      <c r="J25" s="66"/>
      <c r="K25" s="66"/>
      <c r="L25" s="66"/>
      <c r="M25" s="75"/>
      <c r="N25" s="68">
        <f t="shared" ca="1" si="0"/>
        <v>30</v>
      </c>
      <c r="O25" s="69">
        <f t="shared" ca="1" si="1"/>
        <v>6</v>
      </c>
      <c r="P25" s="70">
        <f t="shared" ca="1" si="2"/>
        <v>126</v>
      </c>
      <c r="Q25" s="71"/>
      <c r="R25" s="66"/>
      <c r="S25" s="66"/>
      <c r="T25" s="86"/>
      <c r="U25" s="66"/>
      <c r="V25" s="66">
        <v>4000</v>
      </c>
    </row>
    <row r="26" spans="1:22" ht="17.25" customHeight="1" thickTop="1" thickBot="1" x14ac:dyDescent="0.3">
      <c r="A26" s="37">
        <v>13</v>
      </c>
      <c r="B26" s="6" t="s">
        <v>384</v>
      </c>
      <c r="C26" s="48" t="s">
        <v>354</v>
      </c>
      <c r="D26" s="35">
        <v>204</v>
      </c>
      <c r="E26" s="35" t="s">
        <v>449</v>
      </c>
      <c r="F26" s="39">
        <v>46130</v>
      </c>
      <c r="G26" s="89"/>
      <c r="H26" s="89"/>
      <c r="I26" s="35" t="s">
        <v>124</v>
      </c>
      <c r="J26" s="35">
        <v>2006</v>
      </c>
      <c r="K26" s="35" t="s">
        <v>137</v>
      </c>
      <c r="L26" s="35" t="s">
        <v>115</v>
      </c>
      <c r="M26" s="42">
        <v>28441</v>
      </c>
      <c r="N26" s="16">
        <f t="shared" ca="1" si="0"/>
        <v>18</v>
      </c>
      <c r="O26" s="17">
        <f t="shared" ref="O26" ca="1" si="5">DATEDIF(M26,TODAY(),"ym")</f>
        <v>8</v>
      </c>
      <c r="P26" s="18">
        <f t="shared" ref="P26" ca="1" si="6">DATEDIF(M26,TODAY(),"y")</f>
        <v>48</v>
      </c>
      <c r="Q26" s="44">
        <v>27711120102554</v>
      </c>
      <c r="R26" s="35" t="s">
        <v>240</v>
      </c>
      <c r="S26" s="35" t="s">
        <v>106</v>
      </c>
      <c r="T26" s="52">
        <v>1007942318</v>
      </c>
      <c r="U26" s="35" t="s">
        <v>403</v>
      </c>
      <c r="V26" s="35">
        <v>13500</v>
      </c>
    </row>
    <row r="27" spans="1:22" ht="17.25" customHeight="1" thickTop="1" thickBot="1" x14ac:dyDescent="0.3">
      <c r="A27" s="37">
        <v>14</v>
      </c>
      <c r="B27" s="6" t="s">
        <v>385</v>
      </c>
      <c r="C27" s="48" t="s">
        <v>61</v>
      </c>
      <c r="D27" s="35">
        <v>66</v>
      </c>
      <c r="E27" s="35" t="s">
        <v>449</v>
      </c>
      <c r="F27" s="39">
        <v>45444</v>
      </c>
      <c r="G27" s="89"/>
      <c r="H27" s="53">
        <v>80273229</v>
      </c>
      <c r="I27" s="35" t="s">
        <v>103</v>
      </c>
      <c r="J27" s="35">
        <v>2021</v>
      </c>
      <c r="K27" s="35" t="s">
        <v>104</v>
      </c>
      <c r="L27" s="35" t="s">
        <v>115</v>
      </c>
      <c r="M27" s="42">
        <v>34853</v>
      </c>
      <c r="N27" s="16">
        <f t="shared" ca="1" si="0"/>
        <v>27</v>
      </c>
      <c r="O27" s="17">
        <f t="shared" ca="1" si="1"/>
        <v>1</v>
      </c>
      <c r="P27" s="18">
        <f t="shared" ca="1" si="2"/>
        <v>31</v>
      </c>
      <c r="Q27" s="44">
        <v>29506030100697</v>
      </c>
      <c r="R27" s="35" t="s">
        <v>155</v>
      </c>
      <c r="S27" s="35" t="s">
        <v>106</v>
      </c>
      <c r="T27" s="52">
        <v>1122770659</v>
      </c>
      <c r="U27" s="35" t="s">
        <v>156</v>
      </c>
      <c r="V27" s="35">
        <v>7150</v>
      </c>
    </row>
    <row r="28" spans="1:22" ht="17.25" customHeight="1" thickTop="1" thickBot="1" x14ac:dyDescent="0.3">
      <c r="A28" s="37">
        <v>15</v>
      </c>
      <c r="B28" s="6" t="s">
        <v>386</v>
      </c>
      <c r="C28" s="48" t="s">
        <v>61</v>
      </c>
      <c r="D28" s="35">
        <v>97</v>
      </c>
      <c r="E28" s="35" t="s">
        <v>100</v>
      </c>
      <c r="F28" s="39">
        <v>45962</v>
      </c>
      <c r="G28" s="39">
        <v>45962</v>
      </c>
      <c r="H28" s="53">
        <v>76385535</v>
      </c>
      <c r="I28" s="35" t="s">
        <v>124</v>
      </c>
      <c r="J28" s="35">
        <v>2023</v>
      </c>
      <c r="K28" s="35" t="s">
        <v>137</v>
      </c>
      <c r="L28" s="35" t="s">
        <v>105</v>
      </c>
      <c r="M28" s="42">
        <v>36571</v>
      </c>
      <c r="N28" s="16">
        <f t="shared" ca="1" si="0"/>
        <v>15</v>
      </c>
      <c r="O28" s="17">
        <f t="shared" ref="O28:O29" ca="1" si="7">DATEDIF(M28,TODAY(),"ym")</f>
        <v>5</v>
      </c>
      <c r="P28" s="18">
        <f t="shared" ref="P28:P29" ca="1" si="8">DATEDIF(M28,TODAY(),"y")</f>
        <v>26</v>
      </c>
      <c r="Q28" s="44">
        <v>30002150100078</v>
      </c>
      <c r="R28" s="35" t="s">
        <v>240</v>
      </c>
      <c r="S28" s="35" t="s">
        <v>106</v>
      </c>
      <c r="T28" s="52">
        <v>1154998973</v>
      </c>
      <c r="U28" s="35" t="s">
        <v>404</v>
      </c>
      <c r="V28" s="35">
        <v>6100</v>
      </c>
    </row>
    <row r="29" spans="1:22" ht="17.25" customHeight="1" thickTop="1" thickBot="1" x14ac:dyDescent="0.3">
      <c r="A29" s="37">
        <v>16</v>
      </c>
      <c r="B29" s="6" t="s">
        <v>387</v>
      </c>
      <c r="C29" s="48" t="s">
        <v>61</v>
      </c>
      <c r="D29" s="35">
        <v>218</v>
      </c>
      <c r="E29" s="35" t="s">
        <v>449</v>
      </c>
      <c r="F29" s="39">
        <v>46223</v>
      </c>
      <c r="G29" s="89"/>
      <c r="H29" s="53">
        <v>82407205</v>
      </c>
      <c r="I29" s="35" t="s">
        <v>124</v>
      </c>
      <c r="J29" s="35">
        <v>2022</v>
      </c>
      <c r="K29" s="35" t="s">
        <v>137</v>
      </c>
      <c r="L29" s="35" t="s">
        <v>105</v>
      </c>
      <c r="M29" s="42">
        <v>36360</v>
      </c>
      <c r="N29" s="16">
        <f t="shared" ca="1" si="0"/>
        <v>11</v>
      </c>
      <c r="O29" s="17">
        <f t="shared" ca="1" si="7"/>
        <v>0</v>
      </c>
      <c r="P29" s="18">
        <f t="shared" ca="1" si="8"/>
        <v>27</v>
      </c>
      <c r="Q29" s="44">
        <v>29907190103476</v>
      </c>
      <c r="R29" s="35" t="s">
        <v>240</v>
      </c>
      <c r="S29" s="35" t="s">
        <v>106</v>
      </c>
      <c r="T29" s="52">
        <v>1023061346</v>
      </c>
      <c r="U29" s="35" t="s">
        <v>402</v>
      </c>
      <c r="V29" s="35">
        <v>6500</v>
      </c>
    </row>
    <row r="30" spans="1:22" s="1" customFormat="1" ht="17.25" customHeight="1" thickTop="1" thickBot="1" x14ac:dyDescent="0.3">
      <c r="A30" s="37">
        <v>17</v>
      </c>
      <c r="B30" s="6" t="s">
        <v>290</v>
      </c>
      <c r="C30" s="6" t="s">
        <v>356</v>
      </c>
      <c r="D30" s="35">
        <v>6</v>
      </c>
      <c r="E30" s="35" t="s">
        <v>449</v>
      </c>
      <c r="F30" s="39">
        <v>44805</v>
      </c>
      <c r="G30" s="89"/>
      <c r="H30" s="46"/>
      <c r="I30" s="35" t="s">
        <v>147</v>
      </c>
      <c r="J30" s="35">
        <v>2016</v>
      </c>
      <c r="K30" s="35" t="s">
        <v>104</v>
      </c>
      <c r="L30" s="35" t="s">
        <v>105</v>
      </c>
      <c r="M30" s="42">
        <v>28387</v>
      </c>
      <c r="N30" s="16">
        <f ca="1">DATEDIF(M30,TODAY(),"md")</f>
        <v>11</v>
      </c>
      <c r="O30" s="17">
        <f ca="1">DATEDIF(M30,TODAY(),"ym")</f>
        <v>10</v>
      </c>
      <c r="P30" s="18">
        <f ca="1">DATEDIF(M30,TODAY(),"y")</f>
        <v>48</v>
      </c>
      <c r="Q30" s="44">
        <v>27709190101046</v>
      </c>
      <c r="R30" s="46"/>
      <c r="S30" s="35" t="s">
        <v>141</v>
      </c>
      <c r="T30" s="52">
        <v>1012040776</v>
      </c>
      <c r="U30" s="35" t="s">
        <v>154</v>
      </c>
      <c r="V30" s="35">
        <v>7180</v>
      </c>
    </row>
    <row r="31" spans="1:22" ht="17.25" customHeight="1" thickTop="1" thickBot="1" x14ac:dyDescent="0.3">
      <c r="A31" s="37">
        <v>18</v>
      </c>
      <c r="B31" s="6" t="s">
        <v>388</v>
      </c>
      <c r="C31" s="6" t="s">
        <v>158</v>
      </c>
      <c r="D31" s="35">
        <v>30</v>
      </c>
      <c r="E31" s="35" t="s">
        <v>100</v>
      </c>
      <c r="F31" s="39">
        <v>44927</v>
      </c>
      <c r="G31" s="39">
        <v>45016</v>
      </c>
      <c r="H31" s="35">
        <v>14030749</v>
      </c>
      <c r="I31" s="35" t="s">
        <v>124</v>
      </c>
      <c r="J31" s="35">
        <v>1997</v>
      </c>
      <c r="K31" s="35" t="s">
        <v>137</v>
      </c>
      <c r="L31" s="35" t="s">
        <v>105</v>
      </c>
      <c r="M31" s="42">
        <v>27369</v>
      </c>
      <c r="N31" s="16">
        <f t="shared" ref="N31" ca="1" si="9">DATEDIF(M31,TODAY(),"md")</f>
        <v>24</v>
      </c>
      <c r="O31" s="17">
        <f t="shared" ref="O31" ca="1" si="10">DATEDIF(M31,TODAY(),"ym")</f>
        <v>7</v>
      </c>
      <c r="P31" s="18">
        <f t="shared" ref="P31" ca="1" si="11">DATEDIF(M31,TODAY(),"y")</f>
        <v>51</v>
      </c>
      <c r="Q31" s="44">
        <v>27412060104679</v>
      </c>
      <c r="R31" s="35" t="s">
        <v>155</v>
      </c>
      <c r="S31" s="35" t="s">
        <v>106</v>
      </c>
      <c r="T31" s="52">
        <v>1001563387</v>
      </c>
      <c r="U31" s="35" t="s">
        <v>258</v>
      </c>
      <c r="V31" s="35">
        <v>8600</v>
      </c>
    </row>
    <row r="32" spans="1:22" s="2" customFormat="1" ht="17.25" customHeight="1" thickTop="1" thickBot="1" x14ac:dyDescent="0.3">
      <c r="A32" s="37">
        <v>19</v>
      </c>
      <c r="B32" s="6" t="s">
        <v>389</v>
      </c>
      <c r="C32" s="6" t="s">
        <v>158</v>
      </c>
      <c r="D32" s="35">
        <v>78</v>
      </c>
      <c r="E32" s="35" t="s">
        <v>100</v>
      </c>
      <c r="F32" s="39">
        <v>45658</v>
      </c>
      <c r="G32" s="39">
        <v>45809</v>
      </c>
      <c r="H32" s="35">
        <v>70043957</v>
      </c>
      <c r="I32" s="35" t="s">
        <v>110</v>
      </c>
      <c r="J32" s="35">
        <v>2012</v>
      </c>
      <c r="K32" s="35" t="s">
        <v>316</v>
      </c>
      <c r="L32" s="35" t="s">
        <v>105</v>
      </c>
      <c r="M32" s="42">
        <v>33193</v>
      </c>
      <c r="N32" s="16">
        <f ca="1">DATEDIF(M32,TODAY(),"md")</f>
        <v>14</v>
      </c>
      <c r="O32" s="17">
        <f ca="1">DATEDIF(M32,TODAY(),"ym")</f>
        <v>8</v>
      </c>
      <c r="P32" s="18">
        <f ca="1">DATEDIF(M32,TODAY(),"y")</f>
        <v>35</v>
      </c>
      <c r="Q32" s="44">
        <v>29011160100835</v>
      </c>
      <c r="R32" s="35" t="s">
        <v>317</v>
      </c>
      <c r="S32" s="35" t="s">
        <v>106</v>
      </c>
      <c r="T32" s="52">
        <v>1019751231</v>
      </c>
      <c r="U32" s="35" t="s">
        <v>318</v>
      </c>
      <c r="V32" s="35">
        <v>6380</v>
      </c>
    </row>
    <row r="33" spans="1:22" ht="17.25" customHeight="1" thickBot="1" x14ac:dyDescent="0.3">
      <c r="A33" s="37"/>
      <c r="B33" s="121" t="s">
        <v>64</v>
      </c>
      <c r="C33" s="122"/>
      <c r="D33" s="107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9"/>
    </row>
    <row r="34" spans="1:22" ht="17.25" customHeight="1" thickBot="1" x14ac:dyDescent="0.3">
      <c r="A34" s="37"/>
      <c r="B34" s="119" t="s">
        <v>39</v>
      </c>
      <c r="C34" s="119" t="s">
        <v>0</v>
      </c>
      <c r="D34" s="107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9"/>
    </row>
    <row r="35" spans="1:22" ht="17.25" customHeight="1" thickBot="1" x14ac:dyDescent="0.3">
      <c r="A35" s="37"/>
      <c r="B35" s="120"/>
      <c r="C35" s="120"/>
      <c r="D35" s="107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9"/>
    </row>
    <row r="36" spans="1:22" ht="17.25" customHeight="1" thickTop="1" thickBot="1" x14ac:dyDescent="0.3">
      <c r="A36" s="37">
        <v>1</v>
      </c>
      <c r="B36" s="6" t="s">
        <v>169</v>
      </c>
      <c r="C36" s="6" t="s">
        <v>45</v>
      </c>
      <c r="D36" s="35">
        <v>45</v>
      </c>
      <c r="E36" s="35" t="s">
        <v>449</v>
      </c>
      <c r="F36" s="39">
        <v>44835</v>
      </c>
      <c r="G36" s="89"/>
      <c r="H36" s="35">
        <v>7160916</v>
      </c>
      <c r="I36" s="35" t="s">
        <v>170</v>
      </c>
      <c r="J36" s="35">
        <v>19999</v>
      </c>
      <c r="K36" s="35" t="s">
        <v>418</v>
      </c>
      <c r="L36" s="35" t="s">
        <v>105</v>
      </c>
      <c r="M36" s="42">
        <v>29129</v>
      </c>
      <c r="N36" s="16">
        <f ca="1">DATEDIF(M36,TODAY(),"md")</f>
        <v>29</v>
      </c>
      <c r="O36" s="17">
        <f ca="1">DATEDIF(M36,TODAY(),"ym")</f>
        <v>9</v>
      </c>
      <c r="P36" s="18">
        <f ca="1">DATEDIF(M36,TODAY(),"y")</f>
        <v>46</v>
      </c>
      <c r="Q36" s="44">
        <v>27910011700541</v>
      </c>
      <c r="R36" s="46"/>
      <c r="S36" s="35" t="s">
        <v>141</v>
      </c>
      <c r="T36" s="52">
        <v>1023818788</v>
      </c>
      <c r="U36" s="35" t="s">
        <v>171</v>
      </c>
      <c r="V36" s="35">
        <v>10110</v>
      </c>
    </row>
    <row r="37" spans="1:22" ht="17.25" customHeight="1" thickTop="1" thickBot="1" x14ac:dyDescent="0.3">
      <c r="A37" s="37">
        <v>2</v>
      </c>
      <c r="B37" s="72" t="s">
        <v>38</v>
      </c>
      <c r="C37" s="73" t="s">
        <v>57</v>
      </c>
      <c r="D37" s="66">
        <v>116</v>
      </c>
      <c r="E37" s="66"/>
      <c r="F37" s="67" t="s">
        <v>397</v>
      </c>
      <c r="G37" s="67"/>
      <c r="H37" s="66"/>
      <c r="I37" s="66" t="s">
        <v>420</v>
      </c>
      <c r="J37" s="66"/>
      <c r="K37" s="66"/>
      <c r="L37" s="66"/>
      <c r="M37" s="66"/>
      <c r="N37" s="68">
        <f t="shared" ref="N37" ca="1" si="12">DATEDIF(M37,TODAY(),"md")</f>
        <v>30</v>
      </c>
      <c r="O37" s="69">
        <f t="shared" ref="O37" ca="1" si="13">DATEDIF(M37,TODAY(),"ym")</f>
        <v>6</v>
      </c>
      <c r="P37" s="70">
        <f t="shared" ref="P37" ca="1" si="14">DATEDIF(M37,TODAY(),"y")</f>
        <v>126</v>
      </c>
      <c r="Q37" s="71"/>
      <c r="R37" s="66"/>
      <c r="S37" s="66"/>
      <c r="T37" s="86"/>
      <c r="U37" s="66"/>
      <c r="V37" s="66">
        <v>5000</v>
      </c>
    </row>
    <row r="38" spans="1:22" s="94" customFormat="1" ht="17.25" customHeight="1" thickTop="1" thickBot="1" x14ac:dyDescent="0.3">
      <c r="A38" s="37">
        <v>3</v>
      </c>
      <c r="B38" s="6" t="s">
        <v>312</v>
      </c>
      <c r="C38" s="6" t="s">
        <v>57</v>
      </c>
      <c r="D38" s="35">
        <v>82</v>
      </c>
      <c r="E38" s="35" t="s">
        <v>449</v>
      </c>
      <c r="F38" s="39">
        <v>45717</v>
      </c>
      <c r="G38" s="89"/>
      <c r="H38" s="35">
        <v>52700037</v>
      </c>
      <c r="I38" s="35" t="s">
        <v>313</v>
      </c>
      <c r="J38" s="35">
        <v>2010</v>
      </c>
      <c r="K38" s="35" t="s">
        <v>314</v>
      </c>
      <c r="L38" s="35" t="s">
        <v>105</v>
      </c>
      <c r="M38" s="42">
        <v>29839</v>
      </c>
      <c r="N38" s="16">
        <f ca="1">DATEDIF(M38,TODAY(),"md")</f>
        <v>20</v>
      </c>
      <c r="O38" s="17">
        <f ca="1">DATEDIF(M38,TODAY(),"ym")</f>
        <v>10</v>
      </c>
      <c r="P38" s="18">
        <f ca="1">DATEDIF(M38,TODAY(),"y")</f>
        <v>44</v>
      </c>
      <c r="Q38" s="44">
        <v>28109101302366</v>
      </c>
      <c r="R38" s="35"/>
      <c r="S38" s="35" t="s">
        <v>120</v>
      </c>
      <c r="T38" s="84">
        <v>1002745371</v>
      </c>
      <c r="U38" s="35" t="s">
        <v>315</v>
      </c>
      <c r="V38" s="35">
        <v>6710</v>
      </c>
    </row>
    <row r="39" spans="1:22" s="94" customFormat="1" ht="17.25" customHeight="1" thickTop="1" thickBot="1" x14ac:dyDescent="0.3">
      <c r="A39" s="37">
        <v>4</v>
      </c>
      <c r="B39" s="6" t="s">
        <v>355</v>
      </c>
      <c r="C39" s="6" t="s">
        <v>57</v>
      </c>
      <c r="D39" s="35">
        <v>217</v>
      </c>
      <c r="E39" s="35" t="s">
        <v>449</v>
      </c>
      <c r="F39" s="39">
        <v>46204</v>
      </c>
      <c r="G39" s="89"/>
      <c r="H39" s="35">
        <v>77397704</v>
      </c>
      <c r="I39" s="35" t="s">
        <v>420</v>
      </c>
      <c r="J39" s="35">
        <v>2003</v>
      </c>
      <c r="K39" s="35" t="s">
        <v>137</v>
      </c>
      <c r="L39" s="35" t="s">
        <v>115</v>
      </c>
      <c r="M39" s="42">
        <v>29563</v>
      </c>
      <c r="N39" s="16">
        <f ca="1">DATEDIF(M39,TODAY(),"md")</f>
        <v>22</v>
      </c>
      <c r="O39" s="17">
        <f ca="1">DATEDIF(M39,TODAY(),"ym")</f>
        <v>7</v>
      </c>
      <c r="P39" s="18">
        <f ca="1">DATEDIF(M39,TODAY(),"y")</f>
        <v>45</v>
      </c>
      <c r="Q39" s="44">
        <v>28012082100745</v>
      </c>
      <c r="R39" s="35"/>
      <c r="S39" s="35" t="s">
        <v>120</v>
      </c>
      <c r="T39" s="84">
        <v>1064873666</v>
      </c>
      <c r="U39" s="35" t="s">
        <v>419</v>
      </c>
      <c r="V39" s="35">
        <v>8600</v>
      </c>
    </row>
    <row r="40" spans="1:22" ht="17.25" customHeight="1" thickBot="1" x14ac:dyDescent="0.3">
      <c r="A40" s="37"/>
      <c r="B40" s="121" t="s">
        <v>65</v>
      </c>
      <c r="C40" s="122"/>
      <c r="D40" s="107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9"/>
    </row>
    <row r="41" spans="1:22" ht="17.25" customHeight="1" thickBot="1" x14ac:dyDescent="0.3">
      <c r="A41" s="37"/>
      <c r="B41" s="119" t="s">
        <v>39</v>
      </c>
      <c r="C41" s="119" t="s">
        <v>0</v>
      </c>
      <c r="D41" s="107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9"/>
    </row>
    <row r="42" spans="1:22" s="1" customFormat="1" ht="17.25" customHeight="1" thickBot="1" x14ac:dyDescent="0.3">
      <c r="A42" s="37"/>
      <c r="B42" s="120"/>
      <c r="C42" s="120"/>
      <c r="D42" s="107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9"/>
    </row>
    <row r="43" spans="1:22" ht="17.25" customHeight="1" thickTop="1" thickBot="1" x14ac:dyDescent="0.3">
      <c r="A43" s="37">
        <v>1</v>
      </c>
      <c r="B43" s="65" t="s">
        <v>24</v>
      </c>
      <c r="C43" s="65" t="s">
        <v>40</v>
      </c>
      <c r="D43" s="66">
        <v>115</v>
      </c>
      <c r="E43" s="66"/>
      <c r="F43" s="67" t="s">
        <v>397</v>
      </c>
      <c r="G43" s="67"/>
      <c r="H43" s="66"/>
      <c r="I43" s="66" t="s">
        <v>110</v>
      </c>
      <c r="J43" s="66"/>
      <c r="K43" s="66"/>
      <c r="L43" s="66"/>
      <c r="M43" s="66"/>
      <c r="N43" s="68">
        <f t="shared" ref="N43:N50" ca="1" si="15">DATEDIF(M43,TODAY(),"md")</f>
        <v>30</v>
      </c>
      <c r="O43" s="69">
        <f t="shared" ref="O43:O48" ca="1" si="16">DATEDIF(M43,TODAY(),"ym")</f>
        <v>6</v>
      </c>
      <c r="P43" s="70">
        <f t="shared" ref="P43:P48" ca="1" si="17">DATEDIF(M43,TODAY(),"y")</f>
        <v>126</v>
      </c>
      <c r="Q43" s="71"/>
      <c r="R43" s="66"/>
      <c r="S43" s="66"/>
      <c r="T43" s="86"/>
      <c r="U43" s="66"/>
      <c r="V43" s="66">
        <v>7000</v>
      </c>
    </row>
    <row r="44" spans="1:22" s="1" customFormat="1" ht="17.25" customHeight="1" thickTop="1" thickBot="1" x14ac:dyDescent="0.3">
      <c r="A44" s="37">
        <v>2</v>
      </c>
      <c r="B44" s="106" t="s">
        <v>357</v>
      </c>
      <c r="C44" s="7" t="s">
        <v>358</v>
      </c>
      <c r="D44" s="35">
        <v>211</v>
      </c>
      <c r="E44" s="35" t="s">
        <v>449</v>
      </c>
      <c r="F44" s="39">
        <v>46174</v>
      </c>
      <c r="G44" s="89"/>
      <c r="H44" s="46"/>
      <c r="I44" s="35" t="s">
        <v>420</v>
      </c>
      <c r="J44" s="105"/>
      <c r="K44" s="105"/>
      <c r="L44" s="105"/>
      <c r="M44" s="42">
        <v>31226</v>
      </c>
      <c r="N44" s="16">
        <f t="shared" ref="N44" ca="1" si="18">DATEDIF(M44,TODAY(),"md")</f>
        <v>2</v>
      </c>
      <c r="O44" s="17">
        <f t="shared" ref="O44" ca="1" si="19">DATEDIF(M44,TODAY(),"ym")</f>
        <v>1</v>
      </c>
      <c r="P44" s="18">
        <f t="shared" ref="P44" ca="1" si="20">DATEDIF(M44,TODAY(),"y")</f>
        <v>41</v>
      </c>
      <c r="Q44" s="44">
        <v>28506280100095</v>
      </c>
      <c r="R44" s="105"/>
      <c r="S44" s="35" t="s">
        <v>106</v>
      </c>
      <c r="T44" s="84">
        <v>1092063094</v>
      </c>
      <c r="U44" s="35" t="s">
        <v>445</v>
      </c>
      <c r="V44" s="35">
        <v>11500</v>
      </c>
    </row>
    <row r="45" spans="1:22" s="1" customFormat="1" ht="17.25" customHeight="1" thickTop="1" thickBot="1" x14ac:dyDescent="0.3">
      <c r="A45" s="37">
        <v>3</v>
      </c>
      <c r="B45" s="7" t="s">
        <v>193</v>
      </c>
      <c r="C45" s="7" t="s">
        <v>194</v>
      </c>
      <c r="D45" s="35">
        <v>0</v>
      </c>
      <c r="E45" s="35" t="s">
        <v>449</v>
      </c>
      <c r="F45" s="39">
        <v>44866</v>
      </c>
      <c r="G45" s="89"/>
      <c r="H45" s="35">
        <v>49829290</v>
      </c>
      <c r="I45" s="35" t="s">
        <v>110</v>
      </c>
      <c r="J45" s="35">
        <v>2004</v>
      </c>
      <c r="K45" s="35" t="s">
        <v>125</v>
      </c>
      <c r="L45" s="35" t="s">
        <v>115</v>
      </c>
      <c r="M45" s="42">
        <v>30390</v>
      </c>
      <c r="N45" s="16">
        <f t="shared" ca="1" si="15"/>
        <v>15</v>
      </c>
      <c r="O45" s="17">
        <f t="shared" ca="1" si="16"/>
        <v>4</v>
      </c>
      <c r="P45" s="18">
        <f t="shared" ca="1" si="17"/>
        <v>43</v>
      </c>
      <c r="Q45" s="44">
        <v>28303151203572</v>
      </c>
      <c r="R45" s="35" t="s">
        <v>155</v>
      </c>
      <c r="S45" s="35" t="s">
        <v>106</v>
      </c>
      <c r="T45" s="84">
        <v>1117008876</v>
      </c>
      <c r="U45" s="35" t="s">
        <v>195</v>
      </c>
      <c r="V45" s="35">
        <v>7770</v>
      </c>
    </row>
    <row r="46" spans="1:22" ht="17.25" customHeight="1" thickTop="1" thickBot="1" x14ac:dyDescent="0.3">
      <c r="A46" s="37">
        <v>4</v>
      </c>
      <c r="B46" s="6" t="s">
        <v>221</v>
      </c>
      <c r="C46" s="6" t="s">
        <v>361</v>
      </c>
      <c r="D46" s="35">
        <v>71</v>
      </c>
      <c r="E46" s="35" t="s">
        <v>100</v>
      </c>
      <c r="F46" s="39">
        <v>45474</v>
      </c>
      <c r="G46" s="39">
        <v>45566</v>
      </c>
      <c r="H46" s="35">
        <v>80185967</v>
      </c>
      <c r="I46" s="35" t="s">
        <v>110</v>
      </c>
      <c r="J46" s="35">
        <v>2021</v>
      </c>
      <c r="K46" s="35" t="s">
        <v>137</v>
      </c>
      <c r="L46" s="35" t="s">
        <v>105</v>
      </c>
      <c r="M46" s="42">
        <v>36406</v>
      </c>
      <c r="N46" s="16">
        <f t="shared" ca="1" si="15"/>
        <v>27</v>
      </c>
      <c r="O46" s="17">
        <f t="shared" ca="1" si="16"/>
        <v>10</v>
      </c>
      <c r="P46" s="18">
        <f t="shared" ca="1" si="17"/>
        <v>26</v>
      </c>
      <c r="Q46" s="47">
        <v>29909030101623</v>
      </c>
      <c r="R46" s="46"/>
      <c r="S46" s="35" t="s">
        <v>141</v>
      </c>
      <c r="T46" s="52">
        <v>1150823123</v>
      </c>
      <c r="U46" s="35" t="s">
        <v>222</v>
      </c>
      <c r="V46" s="35">
        <v>7520</v>
      </c>
    </row>
    <row r="47" spans="1:22" ht="17.25" customHeight="1" thickTop="1" thickBot="1" x14ac:dyDescent="0.3">
      <c r="A47" s="37">
        <v>5</v>
      </c>
      <c r="B47" s="9" t="s">
        <v>359</v>
      </c>
      <c r="C47" s="9" t="s">
        <v>360</v>
      </c>
      <c r="D47" s="35">
        <v>214</v>
      </c>
      <c r="E47" s="35" t="s">
        <v>449</v>
      </c>
      <c r="F47" s="39">
        <v>46208</v>
      </c>
      <c r="G47" s="89"/>
      <c r="H47" s="46"/>
      <c r="I47" s="35" t="s">
        <v>110</v>
      </c>
      <c r="J47" s="35">
        <v>2018</v>
      </c>
      <c r="K47" s="35" t="s">
        <v>291</v>
      </c>
      <c r="L47" s="35" t="s">
        <v>115</v>
      </c>
      <c r="M47" s="42">
        <v>35449</v>
      </c>
      <c r="N47" s="16">
        <f t="shared" ref="N47" ca="1" si="21">DATEDIF(M47,TODAY(),"md")</f>
        <v>11</v>
      </c>
      <c r="O47" s="17">
        <f t="shared" ref="O47" ca="1" si="22">DATEDIF(M47,TODAY(),"ym")</f>
        <v>6</v>
      </c>
      <c r="P47" s="18">
        <f t="shared" ref="P47" ca="1" si="23">DATEDIF(M47,TODAY(),"y")</f>
        <v>29</v>
      </c>
      <c r="Q47" s="102">
        <v>27901190102961</v>
      </c>
      <c r="R47" s="46"/>
      <c r="S47" s="35" t="s">
        <v>141</v>
      </c>
      <c r="T47" s="101">
        <v>1001238190</v>
      </c>
      <c r="U47" s="35" t="s">
        <v>422</v>
      </c>
      <c r="V47" s="35">
        <v>7000</v>
      </c>
    </row>
    <row r="48" spans="1:22" s="1" customFormat="1" ht="17.25" customHeight="1" thickTop="1" thickBot="1" x14ac:dyDescent="0.3">
      <c r="A48" s="37">
        <v>6</v>
      </c>
      <c r="B48" s="9" t="s">
        <v>390</v>
      </c>
      <c r="C48" s="14" t="s">
        <v>28</v>
      </c>
      <c r="D48" s="35">
        <v>33</v>
      </c>
      <c r="E48" s="35" t="s">
        <v>449</v>
      </c>
      <c r="F48" s="39">
        <v>45108</v>
      </c>
      <c r="G48" s="89"/>
      <c r="H48" s="35">
        <v>55883458</v>
      </c>
      <c r="I48" s="35" t="s">
        <v>103</v>
      </c>
      <c r="J48" s="35">
        <v>2013</v>
      </c>
      <c r="K48" s="35" t="s">
        <v>239</v>
      </c>
      <c r="L48" s="35" t="s">
        <v>105</v>
      </c>
      <c r="M48" s="42">
        <v>33782</v>
      </c>
      <c r="N48" s="16">
        <f t="shared" ca="1" si="15"/>
        <v>3</v>
      </c>
      <c r="O48" s="17">
        <f t="shared" ca="1" si="16"/>
        <v>1</v>
      </c>
      <c r="P48" s="18">
        <f t="shared" ca="1" si="17"/>
        <v>34</v>
      </c>
      <c r="Q48" s="44">
        <v>29206272200471</v>
      </c>
      <c r="R48" s="35" t="s">
        <v>240</v>
      </c>
      <c r="S48" s="35" t="s">
        <v>106</v>
      </c>
      <c r="T48" s="84">
        <v>1208077718</v>
      </c>
      <c r="U48" s="35" t="s">
        <v>241</v>
      </c>
      <c r="V48" s="35">
        <v>7180</v>
      </c>
    </row>
    <row r="49" spans="1:22" s="1" customFormat="1" ht="17.25" customHeight="1" thickTop="1" thickBot="1" x14ac:dyDescent="0.3">
      <c r="A49" s="37">
        <v>7</v>
      </c>
      <c r="B49" s="65" t="s">
        <v>391</v>
      </c>
      <c r="C49" s="65" t="s">
        <v>446</v>
      </c>
      <c r="D49" s="65">
        <v>0</v>
      </c>
      <c r="E49" s="65"/>
      <c r="F49" s="67" t="s">
        <v>397</v>
      </c>
      <c r="G49" s="65"/>
      <c r="H49" s="65"/>
      <c r="I49" s="66" t="s">
        <v>425</v>
      </c>
      <c r="J49" s="65"/>
      <c r="K49" s="65"/>
      <c r="L49" s="65"/>
      <c r="M49" s="65"/>
      <c r="N49" s="68">
        <f t="shared" ref="N49" ca="1" si="24">DATEDIF(M49,TODAY(),"md")</f>
        <v>30</v>
      </c>
      <c r="O49" s="69">
        <f t="shared" ref="O49" ca="1" si="25">DATEDIF(M49,TODAY(),"ym")</f>
        <v>6</v>
      </c>
      <c r="P49" s="70">
        <f t="shared" ref="P49" ca="1" si="26">DATEDIF(M49,TODAY(),"y")</f>
        <v>126</v>
      </c>
      <c r="Q49" s="65"/>
      <c r="R49" s="65"/>
      <c r="S49" s="65"/>
      <c r="T49" s="65"/>
      <c r="U49" s="65"/>
      <c r="V49" s="65"/>
    </row>
    <row r="50" spans="1:22" s="1" customFormat="1" ht="17.25" customHeight="1" thickTop="1" thickBot="1" x14ac:dyDescent="0.3">
      <c r="A50" s="37">
        <v>8</v>
      </c>
      <c r="B50" s="6" t="s">
        <v>394</v>
      </c>
      <c r="C50" s="6" t="s">
        <v>29</v>
      </c>
      <c r="D50" s="35">
        <v>48</v>
      </c>
      <c r="E50" s="35" t="s">
        <v>100</v>
      </c>
      <c r="F50" s="39">
        <v>44927</v>
      </c>
      <c r="G50" s="39">
        <v>45536</v>
      </c>
      <c r="H50" s="35">
        <v>222151</v>
      </c>
      <c r="I50" s="35" t="s">
        <v>197</v>
      </c>
      <c r="J50" s="35">
        <v>2021</v>
      </c>
      <c r="K50" s="35" t="s">
        <v>198</v>
      </c>
      <c r="L50" s="35" t="s">
        <v>115</v>
      </c>
      <c r="M50" s="42">
        <v>36522</v>
      </c>
      <c r="N50" s="16">
        <f t="shared" ca="1" si="15"/>
        <v>2</v>
      </c>
      <c r="O50" s="17">
        <f t="shared" ref="O50" ca="1" si="27">DATEDIF(M50,TODAY(),"ym")</f>
        <v>7</v>
      </c>
      <c r="P50" s="18">
        <f t="shared" ref="P50" ca="1" si="28">DATEDIF(M50,TODAY(),"y")</f>
        <v>26</v>
      </c>
      <c r="Q50" s="47">
        <v>29912280100658</v>
      </c>
      <c r="R50" s="35" t="s">
        <v>162</v>
      </c>
      <c r="S50" s="35" t="s">
        <v>106</v>
      </c>
      <c r="T50" s="52">
        <v>1118108353</v>
      </c>
      <c r="U50" s="35" t="s">
        <v>196</v>
      </c>
      <c r="V50" s="35">
        <v>7770</v>
      </c>
    </row>
    <row r="51" spans="1:22" s="1" customFormat="1" ht="17.25" customHeight="1" thickTop="1" thickBot="1" x14ac:dyDescent="0.3">
      <c r="A51" s="37">
        <v>9</v>
      </c>
      <c r="B51" s="9" t="s">
        <v>271</v>
      </c>
      <c r="C51" s="9" t="s">
        <v>29</v>
      </c>
      <c r="D51" s="35">
        <v>47</v>
      </c>
      <c r="E51" s="35" t="s">
        <v>449</v>
      </c>
      <c r="F51" s="39">
        <v>45566</v>
      </c>
      <c r="G51" s="89"/>
      <c r="H51" s="35">
        <v>81519701</v>
      </c>
      <c r="I51" s="35" t="s">
        <v>110</v>
      </c>
      <c r="J51" s="35">
        <v>2020</v>
      </c>
      <c r="K51" s="35" t="s">
        <v>264</v>
      </c>
      <c r="L51" s="35" t="s">
        <v>105</v>
      </c>
      <c r="M51" s="42">
        <v>36133</v>
      </c>
      <c r="N51" s="16">
        <f ca="1">DATEDIF(M51,TODAY(),"md")</f>
        <v>26</v>
      </c>
      <c r="O51" s="17">
        <f ca="1">DATEDIF(M51,TODAY(),"ym")</f>
        <v>7</v>
      </c>
      <c r="P51" s="18">
        <f ca="1">DATEDIF(M51,TODAY(),"y")</f>
        <v>27</v>
      </c>
      <c r="Q51" s="44">
        <v>29812042100572</v>
      </c>
      <c r="R51" s="35" t="s">
        <v>240</v>
      </c>
      <c r="S51" s="35" t="s">
        <v>106</v>
      </c>
      <c r="T51" s="84">
        <v>1030622283</v>
      </c>
      <c r="U51" s="35" t="s">
        <v>265</v>
      </c>
      <c r="V51" s="35">
        <v>7770</v>
      </c>
    </row>
    <row r="52" spans="1:22" ht="17.25" customHeight="1" thickTop="1" thickBot="1" x14ac:dyDescent="0.3">
      <c r="A52" s="37">
        <v>10</v>
      </c>
      <c r="B52" s="6" t="s">
        <v>362</v>
      </c>
      <c r="C52" s="9" t="s">
        <v>29</v>
      </c>
      <c r="D52" s="35">
        <v>208</v>
      </c>
      <c r="E52" s="35" t="s">
        <v>449</v>
      </c>
      <c r="F52" s="39">
        <v>46174</v>
      </c>
      <c r="G52" s="89"/>
      <c r="H52" s="35">
        <v>88528317</v>
      </c>
      <c r="I52" s="35" t="s">
        <v>110</v>
      </c>
      <c r="J52" s="35">
        <v>2024</v>
      </c>
      <c r="K52" s="35" t="s">
        <v>144</v>
      </c>
      <c r="L52" s="35" t="s">
        <v>105</v>
      </c>
      <c r="M52" s="42">
        <v>37476</v>
      </c>
      <c r="N52" s="16">
        <f ca="1">DATEDIF(M52,TODAY(),"md")</f>
        <v>22</v>
      </c>
      <c r="O52" s="17">
        <f ca="1">DATEDIF(M52,TODAY(),"ym")</f>
        <v>11</v>
      </c>
      <c r="P52" s="18">
        <f ca="1">DATEDIF(M52,TODAY(),"y")</f>
        <v>23</v>
      </c>
      <c r="Q52" s="47">
        <v>30208081202596</v>
      </c>
      <c r="R52" s="35" t="s">
        <v>240</v>
      </c>
      <c r="S52" s="35" t="s">
        <v>106</v>
      </c>
      <c r="T52" s="52">
        <v>1211013580</v>
      </c>
      <c r="U52" s="35" t="s">
        <v>423</v>
      </c>
      <c r="V52" s="35">
        <v>7000</v>
      </c>
    </row>
    <row r="53" spans="1:22" ht="17.25" customHeight="1" thickTop="1" thickBot="1" x14ac:dyDescent="0.3">
      <c r="A53" s="37">
        <v>11</v>
      </c>
      <c r="B53" s="9" t="s">
        <v>363</v>
      </c>
      <c r="C53" s="9" t="s">
        <v>29</v>
      </c>
      <c r="D53" s="35">
        <v>209</v>
      </c>
      <c r="E53" s="35" t="s">
        <v>449</v>
      </c>
      <c r="F53" s="39">
        <v>46174</v>
      </c>
      <c r="G53" s="89"/>
      <c r="H53" s="35">
        <v>70216004</v>
      </c>
      <c r="I53" s="35" t="s">
        <v>103</v>
      </c>
      <c r="J53" s="35">
        <v>2002</v>
      </c>
      <c r="K53" s="35" t="s">
        <v>125</v>
      </c>
      <c r="L53" s="35" t="s">
        <v>115</v>
      </c>
      <c r="M53" s="42">
        <v>29451</v>
      </c>
      <c r="N53" s="16">
        <f ca="1">DATEDIF(M53,TODAY(),"md")</f>
        <v>12</v>
      </c>
      <c r="O53" s="17">
        <f ca="1">DATEDIF(M53,TODAY(),"ym")</f>
        <v>11</v>
      </c>
      <c r="P53" s="18">
        <f ca="1">DATEDIF(M53,TODAY(),"y")</f>
        <v>45</v>
      </c>
      <c r="Q53" s="102">
        <v>28008180100489</v>
      </c>
      <c r="R53" s="46"/>
      <c r="S53" s="35" t="s">
        <v>141</v>
      </c>
      <c r="T53" s="101">
        <v>1026541900</v>
      </c>
      <c r="U53" s="35" t="s">
        <v>424</v>
      </c>
      <c r="V53" s="35">
        <v>7000</v>
      </c>
    </row>
    <row r="54" spans="1:22" ht="17.25" customHeight="1" thickTop="1" thickBot="1" x14ac:dyDescent="0.3">
      <c r="A54" s="37">
        <v>12</v>
      </c>
      <c r="B54" s="65" t="s">
        <v>392</v>
      </c>
      <c r="C54" s="65" t="s">
        <v>29</v>
      </c>
      <c r="D54" s="65">
        <v>0</v>
      </c>
      <c r="E54" s="65"/>
      <c r="F54" s="67" t="s">
        <v>397</v>
      </c>
      <c r="G54" s="65"/>
      <c r="H54" s="65"/>
      <c r="I54" s="66" t="s">
        <v>425</v>
      </c>
      <c r="J54" s="65"/>
      <c r="K54" s="65"/>
      <c r="L54" s="65"/>
      <c r="M54" s="65"/>
      <c r="N54" s="68">
        <f t="shared" ref="N54" ca="1" si="29">DATEDIF(M54,TODAY(),"md")</f>
        <v>30</v>
      </c>
      <c r="O54" s="69">
        <f t="shared" ref="O54" ca="1" si="30">DATEDIF(M54,TODAY(),"ym")</f>
        <v>6</v>
      </c>
      <c r="P54" s="70">
        <f t="shared" ref="P54" ca="1" si="31">DATEDIF(M54,TODAY(),"y")</f>
        <v>126</v>
      </c>
      <c r="Q54" s="65"/>
      <c r="R54" s="65"/>
      <c r="S54" s="65"/>
      <c r="T54" s="65"/>
      <c r="U54" s="65"/>
      <c r="V54" s="65"/>
    </row>
    <row r="55" spans="1:22" ht="17.25" customHeight="1" thickBot="1" x14ac:dyDescent="0.3">
      <c r="A55" s="37"/>
      <c r="B55" s="121" t="s">
        <v>66</v>
      </c>
      <c r="C55" s="122"/>
      <c r="D55" s="107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9"/>
    </row>
    <row r="56" spans="1:22" ht="17.25" customHeight="1" thickBot="1" x14ac:dyDescent="0.3">
      <c r="A56" s="37"/>
      <c r="B56" s="119" t="s">
        <v>39</v>
      </c>
      <c r="C56" s="119" t="s">
        <v>0</v>
      </c>
      <c r="D56" s="107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9"/>
    </row>
    <row r="57" spans="1:22" ht="17.25" customHeight="1" thickBot="1" x14ac:dyDescent="0.3">
      <c r="A57" s="37"/>
      <c r="B57" s="120"/>
      <c r="C57" s="120"/>
      <c r="D57" s="107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9"/>
    </row>
    <row r="58" spans="1:22" ht="17.25" customHeight="1" thickTop="1" thickBot="1" x14ac:dyDescent="0.3">
      <c r="A58" s="37">
        <v>1</v>
      </c>
      <c r="B58" s="55" t="s">
        <v>11</v>
      </c>
      <c r="C58" s="55" t="s">
        <v>364</v>
      </c>
      <c r="D58" s="56">
        <v>109</v>
      </c>
      <c r="E58" s="56"/>
      <c r="F58" s="67" t="s">
        <v>397</v>
      </c>
      <c r="G58" s="57"/>
      <c r="H58" s="56"/>
      <c r="I58" s="56" t="s">
        <v>255</v>
      </c>
      <c r="J58" s="56"/>
      <c r="K58" s="56"/>
      <c r="L58" s="56"/>
      <c r="M58" s="56"/>
      <c r="N58" s="58">
        <f ca="1">DATEDIF(M58,TODAY(),"md")</f>
        <v>30</v>
      </c>
      <c r="O58" s="59">
        <f ca="1">DATEDIF(M58,TODAY(),"ym")</f>
        <v>6</v>
      </c>
      <c r="P58" s="60">
        <f ca="1">DATEDIF(M58,TODAY(),"y")</f>
        <v>126</v>
      </c>
      <c r="Q58" s="61"/>
      <c r="R58" s="56"/>
      <c r="S58" s="56"/>
      <c r="T58" s="85"/>
      <c r="U58" s="56"/>
      <c r="V58" s="56">
        <v>5000</v>
      </c>
    </row>
    <row r="59" spans="1:22" ht="17.25" customHeight="1" thickTop="1" thickBot="1" x14ac:dyDescent="0.3">
      <c r="A59" s="37">
        <v>2</v>
      </c>
      <c r="B59" s="55" t="s">
        <v>393</v>
      </c>
      <c r="C59" s="55" t="s">
        <v>447</v>
      </c>
      <c r="D59" s="56">
        <v>0</v>
      </c>
      <c r="E59" s="56"/>
      <c r="F59" s="67" t="s">
        <v>397</v>
      </c>
      <c r="G59" s="57"/>
      <c r="H59" s="56"/>
      <c r="I59" s="66" t="s">
        <v>425</v>
      </c>
      <c r="J59" s="56"/>
      <c r="K59" s="56"/>
      <c r="L59" s="56"/>
      <c r="M59" s="56"/>
      <c r="N59" s="58">
        <f ca="1">DATEDIF(M59,TODAY(),"md")</f>
        <v>30</v>
      </c>
      <c r="O59" s="59">
        <f ca="1">DATEDIF(M59,TODAY(),"ym")</f>
        <v>6</v>
      </c>
      <c r="P59" s="60">
        <f ca="1">DATEDIF(M59,TODAY(),"y")</f>
        <v>126</v>
      </c>
      <c r="Q59" s="61"/>
      <c r="R59" s="56"/>
      <c r="S59" s="56"/>
      <c r="T59" s="85"/>
      <c r="U59" s="56"/>
      <c r="V59" s="56"/>
    </row>
    <row r="60" spans="1:22" s="1" customFormat="1" ht="17.25" customHeight="1" thickTop="1" thickBot="1" x14ac:dyDescent="0.3">
      <c r="A60" s="37">
        <v>3</v>
      </c>
      <c r="B60" s="6" t="s">
        <v>344</v>
      </c>
      <c r="C60" s="6" t="s">
        <v>53</v>
      </c>
      <c r="D60" s="35">
        <v>5</v>
      </c>
      <c r="E60" s="35" t="s">
        <v>100</v>
      </c>
      <c r="F60" s="39">
        <v>46266</v>
      </c>
      <c r="G60" s="39">
        <v>44957</v>
      </c>
      <c r="H60" s="35">
        <v>81757832</v>
      </c>
      <c r="I60" s="35" t="s">
        <v>139</v>
      </c>
      <c r="J60" s="35">
        <v>2008</v>
      </c>
      <c r="K60" s="35" t="s">
        <v>140</v>
      </c>
      <c r="L60" s="35" t="s">
        <v>115</v>
      </c>
      <c r="M60" s="42">
        <v>32232</v>
      </c>
      <c r="N60" s="16">
        <f ca="1">DATEDIF(M60,TODAY(),"md")</f>
        <v>0</v>
      </c>
      <c r="O60" s="17">
        <f ca="1">DATEDIF(M60,TODAY(),"ym")</f>
        <v>4</v>
      </c>
      <c r="P60" s="18">
        <f ca="1">DATEDIF(M60,TODAY(),"y")</f>
        <v>38</v>
      </c>
      <c r="Q60" s="44">
        <v>28803300102043</v>
      </c>
      <c r="R60" s="46"/>
      <c r="S60" s="35" t="s">
        <v>141</v>
      </c>
      <c r="T60" s="84">
        <v>1069079700</v>
      </c>
      <c r="U60" s="35" t="s">
        <v>142</v>
      </c>
      <c r="V60" s="35">
        <v>7070</v>
      </c>
    </row>
    <row r="61" spans="1:22" ht="17.25" customHeight="1" thickBot="1" x14ac:dyDescent="0.3">
      <c r="A61" s="37"/>
      <c r="B61" s="121" t="s">
        <v>67</v>
      </c>
      <c r="C61" s="122"/>
      <c r="D61" s="107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  <c r="V61" s="109"/>
    </row>
    <row r="62" spans="1:22" ht="17.25" customHeight="1" thickBot="1" x14ac:dyDescent="0.3">
      <c r="A62" s="37"/>
      <c r="B62" s="119" t="s">
        <v>39</v>
      </c>
      <c r="C62" s="119" t="s">
        <v>0</v>
      </c>
      <c r="D62" s="107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9"/>
    </row>
    <row r="63" spans="1:22" ht="17.25" customHeight="1" thickBot="1" x14ac:dyDescent="0.3">
      <c r="A63" s="37"/>
      <c r="B63" s="120"/>
      <c r="C63" s="120"/>
      <c r="D63" s="107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  <c r="V63" s="109"/>
    </row>
    <row r="64" spans="1:22" ht="17.25" customHeight="1" thickTop="1" thickBot="1" x14ac:dyDescent="0.3">
      <c r="A64" s="37">
        <v>1</v>
      </c>
      <c r="B64" s="6" t="s">
        <v>368</v>
      </c>
      <c r="C64" s="6" t="s">
        <v>365</v>
      </c>
      <c r="D64" s="35">
        <v>206</v>
      </c>
      <c r="E64" s="35" t="s">
        <v>449</v>
      </c>
      <c r="F64" s="39">
        <v>46174</v>
      </c>
      <c r="G64" s="89"/>
      <c r="H64" s="89"/>
      <c r="I64" s="35" t="s">
        <v>103</v>
      </c>
      <c r="J64" s="35">
        <v>2001</v>
      </c>
      <c r="K64" s="35" t="s">
        <v>131</v>
      </c>
      <c r="L64" s="35" t="s">
        <v>115</v>
      </c>
      <c r="M64" s="42">
        <v>27985</v>
      </c>
      <c r="N64" s="19">
        <f t="shared" ref="N64" ca="1" si="32">DATEDIF(M64,TODAY(),"md")</f>
        <v>17</v>
      </c>
      <c r="O64" s="20">
        <f t="shared" ref="O64" ca="1" si="33">DATEDIF(M64,TODAY(),"ym")</f>
        <v>11</v>
      </c>
      <c r="P64" s="21">
        <f t="shared" ref="P64" ca="1" si="34">DATEDIF(M64,TODAY(),"y")</f>
        <v>49</v>
      </c>
      <c r="Q64" s="44">
        <v>27608132101795</v>
      </c>
      <c r="R64" s="35" t="s">
        <v>155</v>
      </c>
      <c r="S64" s="35" t="s">
        <v>106</v>
      </c>
      <c r="T64" s="84">
        <v>1000087894</v>
      </c>
      <c r="U64" s="35" t="s">
        <v>426</v>
      </c>
      <c r="V64" s="35">
        <v>17000</v>
      </c>
    </row>
    <row r="65" spans="1:22" ht="17.25" customHeight="1" thickTop="1" thickBot="1" x14ac:dyDescent="0.3">
      <c r="A65" s="37">
        <v>2</v>
      </c>
      <c r="B65" s="72" t="s">
        <v>395</v>
      </c>
      <c r="C65" s="72" t="s">
        <v>366</v>
      </c>
      <c r="D65" s="66">
        <v>103</v>
      </c>
      <c r="E65" s="66"/>
      <c r="F65" s="67" t="s">
        <v>397</v>
      </c>
      <c r="G65" s="67"/>
      <c r="H65" s="66"/>
      <c r="I65" s="66" t="s">
        <v>427</v>
      </c>
      <c r="J65" s="66"/>
      <c r="K65" s="66"/>
      <c r="L65" s="66"/>
      <c r="M65" s="66"/>
      <c r="N65" s="68">
        <f t="shared" ref="N65:N70" ca="1" si="35">DATEDIF(M65,TODAY(),"md")</f>
        <v>30</v>
      </c>
      <c r="O65" s="69">
        <f t="shared" ref="O65:O70" ca="1" si="36">DATEDIF(M65,TODAY(),"ym")</f>
        <v>6</v>
      </c>
      <c r="P65" s="70">
        <f t="shared" ref="P65:P70" ca="1" si="37">DATEDIF(M65,TODAY(),"y")</f>
        <v>126</v>
      </c>
      <c r="Q65" s="71"/>
      <c r="R65" s="66"/>
      <c r="S65" s="66"/>
      <c r="T65" s="86"/>
      <c r="U65" s="66"/>
      <c r="V65" s="66">
        <v>8000</v>
      </c>
    </row>
    <row r="66" spans="1:22" ht="17.25" customHeight="1" thickTop="1" thickBot="1" x14ac:dyDescent="0.3">
      <c r="A66" s="37">
        <v>3</v>
      </c>
      <c r="B66" s="6" t="s">
        <v>14</v>
      </c>
      <c r="C66" s="6" t="s">
        <v>367</v>
      </c>
      <c r="D66" s="35">
        <v>27</v>
      </c>
      <c r="E66" s="35" t="s">
        <v>100</v>
      </c>
      <c r="F66" s="39">
        <v>44805</v>
      </c>
      <c r="G66" s="39">
        <v>44957</v>
      </c>
      <c r="H66" s="35">
        <v>73051601</v>
      </c>
      <c r="I66" s="35" t="s">
        <v>122</v>
      </c>
      <c r="J66" s="35">
        <v>2021</v>
      </c>
      <c r="K66" s="35" t="s">
        <v>114</v>
      </c>
      <c r="L66" s="35" t="s">
        <v>115</v>
      </c>
      <c r="M66" s="42">
        <v>36418</v>
      </c>
      <c r="N66" s="16">
        <f t="shared" ca="1" si="35"/>
        <v>15</v>
      </c>
      <c r="O66" s="17">
        <f t="shared" ca="1" si="36"/>
        <v>10</v>
      </c>
      <c r="P66" s="18">
        <f t="shared" ca="1" si="37"/>
        <v>26</v>
      </c>
      <c r="Q66" s="44">
        <v>29909150108311</v>
      </c>
      <c r="R66" s="35" t="s">
        <v>155</v>
      </c>
      <c r="S66" s="35" t="s">
        <v>106</v>
      </c>
      <c r="T66" s="84">
        <v>1129959860</v>
      </c>
      <c r="U66" s="35" t="s">
        <v>123</v>
      </c>
      <c r="V66" s="35">
        <v>6780</v>
      </c>
    </row>
    <row r="67" spans="1:22" ht="17.25" customHeight="1" thickTop="1" thickBot="1" x14ac:dyDescent="0.3">
      <c r="A67" s="37">
        <v>4</v>
      </c>
      <c r="B67" s="6" t="s">
        <v>13</v>
      </c>
      <c r="C67" s="6" t="s">
        <v>31</v>
      </c>
      <c r="D67" s="35">
        <v>25</v>
      </c>
      <c r="E67" s="35" t="s">
        <v>100</v>
      </c>
      <c r="F67" s="39">
        <v>44805</v>
      </c>
      <c r="G67" s="39">
        <v>44957</v>
      </c>
      <c r="H67" s="35">
        <v>82291099</v>
      </c>
      <c r="I67" s="35" t="s">
        <v>117</v>
      </c>
      <c r="J67" s="35">
        <v>2022</v>
      </c>
      <c r="K67" s="35" t="s">
        <v>118</v>
      </c>
      <c r="L67" s="35" t="s">
        <v>119</v>
      </c>
      <c r="M67" s="42">
        <v>36622</v>
      </c>
      <c r="N67" s="16">
        <f t="shared" ca="1" si="35"/>
        <v>24</v>
      </c>
      <c r="O67" s="17">
        <f t="shared" ca="1" si="36"/>
        <v>3</v>
      </c>
      <c r="P67" s="18">
        <f t="shared" ca="1" si="37"/>
        <v>26</v>
      </c>
      <c r="Q67" s="44">
        <v>30004060103224</v>
      </c>
      <c r="R67" s="46"/>
      <c r="S67" s="35" t="s">
        <v>120</v>
      </c>
      <c r="T67" s="84">
        <v>1063826129</v>
      </c>
      <c r="U67" s="35" t="s">
        <v>121</v>
      </c>
      <c r="V67" s="35">
        <v>6900</v>
      </c>
    </row>
    <row r="68" spans="1:22" ht="17.25" customHeight="1" thickTop="1" thickBot="1" x14ac:dyDescent="0.3">
      <c r="A68" s="37">
        <v>5</v>
      </c>
      <c r="B68" s="6" t="s">
        <v>15</v>
      </c>
      <c r="C68" s="6" t="s">
        <v>31</v>
      </c>
      <c r="D68" s="35">
        <v>26</v>
      </c>
      <c r="E68" s="35" t="s">
        <v>100</v>
      </c>
      <c r="F68" s="39">
        <v>45017</v>
      </c>
      <c r="G68" s="39">
        <v>45017</v>
      </c>
      <c r="H68" s="35">
        <v>61953309</v>
      </c>
      <c r="I68" s="35" t="s">
        <v>197</v>
      </c>
      <c r="J68" s="35">
        <v>2016</v>
      </c>
      <c r="K68" s="35" t="s">
        <v>114</v>
      </c>
      <c r="L68" s="35" t="s">
        <v>115</v>
      </c>
      <c r="M68" s="42">
        <v>33986</v>
      </c>
      <c r="N68" s="19">
        <f t="shared" ca="1" si="35"/>
        <v>13</v>
      </c>
      <c r="O68" s="20">
        <f t="shared" ca="1" si="36"/>
        <v>6</v>
      </c>
      <c r="P68" s="21">
        <f t="shared" ca="1" si="37"/>
        <v>33</v>
      </c>
      <c r="Q68" s="44">
        <v>29301170106198</v>
      </c>
      <c r="R68" s="35" t="s">
        <v>155</v>
      </c>
      <c r="S68" s="35" t="s">
        <v>106</v>
      </c>
      <c r="T68" s="84">
        <v>1226012270</v>
      </c>
      <c r="U68" s="35" t="s">
        <v>253</v>
      </c>
      <c r="V68" s="35">
        <v>6780</v>
      </c>
    </row>
    <row r="69" spans="1:22" ht="17.25" customHeight="1" thickTop="1" thickBot="1" x14ac:dyDescent="0.3">
      <c r="A69" s="37">
        <v>6</v>
      </c>
      <c r="B69" s="6" t="s">
        <v>369</v>
      </c>
      <c r="C69" s="6" t="s">
        <v>31</v>
      </c>
      <c r="D69" s="35">
        <v>99</v>
      </c>
      <c r="E69" s="35" t="s">
        <v>100</v>
      </c>
      <c r="F69" s="39">
        <v>46023</v>
      </c>
      <c r="G69" s="39">
        <v>46054</v>
      </c>
      <c r="H69" s="35">
        <v>73351299</v>
      </c>
      <c r="I69" s="35" t="s">
        <v>428</v>
      </c>
      <c r="J69" s="89"/>
      <c r="K69" s="89"/>
      <c r="L69" s="89"/>
      <c r="M69" s="42">
        <v>35894</v>
      </c>
      <c r="N69" s="19">
        <f t="shared" ref="N69" ca="1" si="38">DATEDIF(M69,TODAY(),"md")</f>
        <v>21</v>
      </c>
      <c r="O69" s="20">
        <f t="shared" ref="O69" ca="1" si="39">DATEDIF(M69,TODAY(),"ym")</f>
        <v>3</v>
      </c>
      <c r="P69" s="21">
        <f t="shared" ref="P69" ca="1" si="40">DATEDIF(M69,TODAY(),"y")</f>
        <v>28</v>
      </c>
      <c r="Q69" s="44">
        <v>29804090100271</v>
      </c>
      <c r="R69" s="35" t="s">
        <v>240</v>
      </c>
      <c r="S69" s="35" t="s">
        <v>106</v>
      </c>
      <c r="T69" s="84">
        <v>1141708901</v>
      </c>
      <c r="U69" s="35" t="s">
        <v>429</v>
      </c>
      <c r="V69" s="35">
        <v>6100</v>
      </c>
    </row>
    <row r="70" spans="1:22" ht="17.25" customHeight="1" thickTop="1" thickBot="1" x14ac:dyDescent="0.3">
      <c r="A70" s="37">
        <v>7</v>
      </c>
      <c r="B70" s="6" t="s">
        <v>343</v>
      </c>
      <c r="C70" s="6" t="s">
        <v>31</v>
      </c>
      <c r="D70" s="35">
        <v>41</v>
      </c>
      <c r="E70" s="35" t="s">
        <v>100</v>
      </c>
      <c r="F70" s="39">
        <v>44805</v>
      </c>
      <c r="G70" s="39">
        <v>45016</v>
      </c>
      <c r="H70" s="35">
        <v>62421970</v>
      </c>
      <c r="I70" s="35" t="s">
        <v>110</v>
      </c>
      <c r="J70" s="35">
        <v>2008</v>
      </c>
      <c r="K70" s="35" t="s">
        <v>104</v>
      </c>
      <c r="L70" s="35" t="s">
        <v>115</v>
      </c>
      <c r="M70" s="42">
        <v>30922</v>
      </c>
      <c r="N70" s="16">
        <f t="shared" ca="1" si="35"/>
        <v>2</v>
      </c>
      <c r="O70" s="17">
        <f t="shared" ca="1" si="36"/>
        <v>11</v>
      </c>
      <c r="P70" s="18">
        <f t="shared" ca="1" si="37"/>
        <v>41</v>
      </c>
      <c r="Q70" s="44">
        <v>28408280102193</v>
      </c>
      <c r="R70" s="35" t="s">
        <v>155</v>
      </c>
      <c r="S70" s="35" t="s">
        <v>106</v>
      </c>
      <c r="T70" s="84">
        <v>1004784782</v>
      </c>
      <c r="U70" s="35" t="s">
        <v>259</v>
      </c>
      <c r="V70" s="35">
        <v>7390</v>
      </c>
    </row>
    <row r="71" spans="1:22" ht="17.25" customHeight="1" thickBot="1" x14ac:dyDescent="0.3">
      <c r="A71" s="37"/>
      <c r="B71" s="121" t="s">
        <v>68</v>
      </c>
      <c r="C71" s="122"/>
      <c r="D71" s="107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9"/>
    </row>
    <row r="72" spans="1:22" ht="17.25" customHeight="1" thickBot="1" x14ac:dyDescent="0.3">
      <c r="A72" s="37"/>
      <c r="B72" s="119" t="s">
        <v>39</v>
      </c>
      <c r="C72" s="119" t="s">
        <v>0</v>
      </c>
      <c r="D72" s="107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9"/>
    </row>
    <row r="73" spans="1:22" ht="17.25" customHeight="1" thickBot="1" x14ac:dyDescent="0.3">
      <c r="A73" s="37"/>
      <c r="B73" s="120"/>
      <c r="C73" s="120"/>
      <c r="D73" s="107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9"/>
    </row>
    <row r="74" spans="1:22" ht="17.25" customHeight="1" thickTop="1" thickBot="1" x14ac:dyDescent="0.3">
      <c r="A74" s="37">
        <v>1</v>
      </c>
      <c r="B74" s="10" t="s">
        <v>374</v>
      </c>
      <c r="C74" s="10" t="s">
        <v>372</v>
      </c>
      <c r="D74" s="35">
        <v>210</v>
      </c>
      <c r="E74" s="35" t="s">
        <v>449</v>
      </c>
      <c r="F74" s="39">
        <v>46037</v>
      </c>
      <c r="G74" s="89"/>
      <c r="H74" s="89"/>
      <c r="I74" s="35" t="s">
        <v>430</v>
      </c>
      <c r="J74" s="35">
        <v>2022</v>
      </c>
      <c r="K74" s="35" t="s">
        <v>302</v>
      </c>
      <c r="L74" s="35" t="s">
        <v>105</v>
      </c>
      <c r="M74" s="42">
        <v>32312</v>
      </c>
      <c r="N74" s="16">
        <f t="shared" ref="N74:N75" ca="1" si="41">DATEDIF(M74,TODAY(),"md")</f>
        <v>12</v>
      </c>
      <c r="O74" s="17">
        <f t="shared" ref="O74:O75" ca="1" si="42">DATEDIF(M74,TODAY(),"ym")</f>
        <v>1</v>
      </c>
      <c r="P74" s="18">
        <f t="shared" ref="P74:P75" ca="1" si="43">DATEDIF(M74,TODAY(),"y")</f>
        <v>38</v>
      </c>
      <c r="Q74" s="44">
        <v>28806181400714</v>
      </c>
      <c r="R74" s="35" t="s">
        <v>155</v>
      </c>
      <c r="S74" s="35" t="s">
        <v>106</v>
      </c>
      <c r="T74" s="52">
        <v>1120253653</v>
      </c>
      <c r="U74" s="35" t="s">
        <v>431</v>
      </c>
      <c r="V74" s="35">
        <v>15000</v>
      </c>
    </row>
    <row r="75" spans="1:22" ht="17.25" customHeight="1" thickTop="1" thickBot="1" x14ac:dyDescent="0.3">
      <c r="A75" s="37">
        <v>2</v>
      </c>
      <c r="B75" s="10" t="s">
        <v>375</v>
      </c>
      <c r="C75" s="10" t="s">
        <v>373</v>
      </c>
      <c r="D75" s="35">
        <v>212</v>
      </c>
      <c r="E75" s="35" t="s">
        <v>449</v>
      </c>
      <c r="F75" s="39">
        <v>46174</v>
      </c>
      <c r="G75" s="89"/>
      <c r="H75" s="35">
        <v>74780235</v>
      </c>
      <c r="I75" s="35" t="s">
        <v>432</v>
      </c>
      <c r="J75" s="35">
        <v>2021</v>
      </c>
      <c r="K75" s="35" t="s">
        <v>148</v>
      </c>
      <c r="L75" s="35" t="s">
        <v>119</v>
      </c>
      <c r="M75" s="42">
        <v>35704</v>
      </c>
      <c r="N75" s="16">
        <f t="shared" ca="1" si="41"/>
        <v>29</v>
      </c>
      <c r="O75" s="17">
        <f t="shared" ca="1" si="42"/>
        <v>9</v>
      </c>
      <c r="P75" s="18">
        <f t="shared" ca="1" si="43"/>
        <v>28</v>
      </c>
      <c r="Q75" s="44">
        <v>29710011709091</v>
      </c>
      <c r="R75" s="35" t="s">
        <v>155</v>
      </c>
      <c r="S75" s="35" t="s">
        <v>106</v>
      </c>
      <c r="T75" s="52">
        <v>1095099453</v>
      </c>
      <c r="U75" s="35" t="s">
        <v>433</v>
      </c>
      <c r="V75" s="35">
        <v>12000</v>
      </c>
    </row>
    <row r="76" spans="1:22" ht="17.25" customHeight="1" thickTop="1" thickBot="1" x14ac:dyDescent="0.3">
      <c r="A76" s="37">
        <v>3</v>
      </c>
      <c r="B76" s="10" t="s">
        <v>150</v>
      </c>
      <c r="C76" s="10" t="s">
        <v>151</v>
      </c>
      <c r="D76" s="35">
        <v>23</v>
      </c>
      <c r="E76" s="35" t="s">
        <v>449</v>
      </c>
      <c r="F76" s="39">
        <v>44896</v>
      </c>
      <c r="G76" s="89"/>
      <c r="H76" s="35">
        <v>32466392</v>
      </c>
      <c r="I76" s="35" t="s">
        <v>138</v>
      </c>
      <c r="J76" s="89"/>
      <c r="K76" s="89"/>
      <c r="L76" s="89"/>
      <c r="M76" s="42">
        <v>30710</v>
      </c>
      <c r="N76" s="16">
        <f ca="1">DATEDIF(M76,TODAY(),"md")</f>
        <v>1</v>
      </c>
      <c r="O76" s="17">
        <f ca="1">DATEDIF(M76,TODAY(),"ym")</f>
        <v>6</v>
      </c>
      <c r="P76" s="18">
        <f ca="1">DATEDIF(M76,TODAY(),"y")</f>
        <v>42</v>
      </c>
      <c r="Q76" s="44">
        <v>28401290102031</v>
      </c>
      <c r="R76" s="35" t="s">
        <v>152</v>
      </c>
      <c r="S76" s="35" t="s">
        <v>106</v>
      </c>
      <c r="T76" s="52">
        <v>1223309795</v>
      </c>
      <c r="U76" s="35" t="s">
        <v>153</v>
      </c>
      <c r="V76" s="35">
        <v>8360</v>
      </c>
    </row>
    <row r="77" spans="1:22" ht="17.25" customHeight="1" thickTop="1" thickBot="1" x14ac:dyDescent="0.3">
      <c r="A77" s="37">
        <v>4</v>
      </c>
      <c r="B77" s="10" t="s">
        <v>186</v>
      </c>
      <c r="C77" s="10" t="s">
        <v>370</v>
      </c>
      <c r="D77" s="35">
        <v>74</v>
      </c>
      <c r="E77" s="35" t="s">
        <v>100</v>
      </c>
      <c r="F77" s="39">
        <v>45474</v>
      </c>
      <c r="G77" s="39">
        <v>45536</v>
      </c>
      <c r="H77" s="35">
        <v>16736151</v>
      </c>
      <c r="I77" s="35" t="s">
        <v>187</v>
      </c>
      <c r="J77" s="35">
        <v>1999</v>
      </c>
      <c r="K77" s="35" t="s">
        <v>188</v>
      </c>
      <c r="L77" s="89"/>
      <c r="M77" s="42">
        <v>30022</v>
      </c>
      <c r="N77" s="16">
        <f ca="1">DATEDIF(M77,TODAY(),"md")</f>
        <v>18</v>
      </c>
      <c r="O77" s="17">
        <f ca="1">DATEDIF(M77,TODAY(),"ym")</f>
        <v>4</v>
      </c>
      <c r="P77" s="18">
        <f ca="1">DATEDIF(M77,TODAY(),"y")</f>
        <v>44</v>
      </c>
      <c r="Q77" s="44">
        <v>28203121701123</v>
      </c>
      <c r="R77" s="46"/>
      <c r="S77" s="35" t="s">
        <v>141</v>
      </c>
      <c r="T77" s="84">
        <v>1067008991</v>
      </c>
      <c r="U77" s="35" t="s">
        <v>189</v>
      </c>
      <c r="V77" s="35">
        <v>8090</v>
      </c>
    </row>
    <row r="78" spans="1:22" ht="17.25" customHeight="1" thickTop="1" thickBot="1" x14ac:dyDescent="0.3">
      <c r="A78" s="37">
        <v>5</v>
      </c>
      <c r="B78" s="10" t="s">
        <v>437</v>
      </c>
      <c r="C78" s="10" t="s">
        <v>370</v>
      </c>
      <c r="D78" s="35">
        <v>93</v>
      </c>
      <c r="E78" s="35" t="s">
        <v>449</v>
      </c>
      <c r="F78" s="39">
        <v>46037</v>
      </c>
      <c r="G78" s="89"/>
      <c r="H78" s="35">
        <v>64124294</v>
      </c>
      <c r="I78" s="35" t="s">
        <v>434</v>
      </c>
      <c r="J78" s="89"/>
      <c r="K78" s="35" t="s">
        <v>302</v>
      </c>
      <c r="L78" s="89"/>
      <c r="M78" s="42">
        <v>37490</v>
      </c>
      <c r="N78" s="16">
        <f t="shared" ref="N78:N80" ca="1" si="44">DATEDIF(M78,TODAY(),"md")</f>
        <v>8</v>
      </c>
      <c r="O78" s="17">
        <f t="shared" ref="O78:O80" ca="1" si="45">DATEDIF(M78,TODAY(),"ym")</f>
        <v>11</v>
      </c>
      <c r="P78" s="18">
        <f t="shared" ref="P78:P80" ca="1" si="46">DATEDIF(M78,TODAY(),"y")</f>
        <v>23</v>
      </c>
      <c r="Q78" s="44">
        <v>30208221400474</v>
      </c>
      <c r="R78" s="46"/>
      <c r="S78" s="35" t="s">
        <v>106</v>
      </c>
      <c r="T78" s="84">
        <v>1018290925</v>
      </c>
      <c r="U78" s="35" t="s">
        <v>435</v>
      </c>
      <c r="V78" s="35">
        <v>10000</v>
      </c>
    </row>
    <row r="79" spans="1:22" ht="17.25" customHeight="1" thickTop="1" thickBot="1" x14ac:dyDescent="0.3">
      <c r="A79" s="37">
        <v>6</v>
      </c>
      <c r="B79" s="10" t="s">
        <v>436</v>
      </c>
      <c r="C79" s="10" t="s">
        <v>371</v>
      </c>
      <c r="D79" s="35">
        <v>215</v>
      </c>
      <c r="E79" s="35" t="s">
        <v>449</v>
      </c>
      <c r="F79" s="39">
        <v>46208</v>
      </c>
      <c r="G79" s="89"/>
      <c r="H79" s="89"/>
      <c r="I79" s="35" t="s">
        <v>434</v>
      </c>
      <c r="J79" s="89"/>
      <c r="K79" s="35" t="s">
        <v>302</v>
      </c>
      <c r="L79" s="89"/>
      <c r="M79" s="42">
        <v>37428</v>
      </c>
      <c r="N79" s="16">
        <f t="shared" ca="1" si="44"/>
        <v>9</v>
      </c>
      <c r="O79" s="17">
        <f t="shared" ca="1" si="45"/>
        <v>1</v>
      </c>
      <c r="P79" s="18">
        <f t="shared" ca="1" si="46"/>
        <v>24</v>
      </c>
      <c r="Q79" s="44">
        <v>30206211401615</v>
      </c>
      <c r="R79" s="46"/>
      <c r="S79" s="35" t="s">
        <v>106</v>
      </c>
      <c r="T79" s="84">
        <v>1021108988</v>
      </c>
      <c r="U79" s="35" t="s">
        <v>439</v>
      </c>
      <c r="V79" s="35">
        <v>8000</v>
      </c>
    </row>
    <row r="80" spans="1:22" ht="17.25" customHeight="1" thickTop="1" thickBot="1" x14ac:dyDescent="0.3">
      <c r="A80" s="37">
        <v>7</v>
      </c>
      <c r="B80" s="10" t="s">
        <v>438</v>
      </c>
      <c r="C80" s="10" t="s">
        <v>371</v>
      </c>
      <c r="D80" s="35">
        <v>216</v>
      </c>
      <c r="E80" s="35" t="s">
        <v>449</v>
      </c>
      <c r="F80" s="39">
        <v>46204</v>
      </c>
      <c r="G80" s="89"/>
      <c r="H80" s="35">
        <v>72554300</v>
      </c>
      <c r="I80" s="35" t="s">
        <v>434</v>
      </c>
      <c r="J80" s="89"/>
      <c r="K80" s="35" t="s">
        <v>302</v>
      </c>
      <c r="L80" s="89"/>
      <c r="M80" s="42">
        <v>37522</v>
      </c>
      <c r="N80" s="16">
        <f t="shared" ca="1" si="44"/>
        <v>7</v>
      </c>
      <c r="O80" s="17">
        <f t="shared" ca="1" si="45"/>
        <v>10</v>
      </c>
      <c r="P80" s="18">
        <f t="shared" ca="1" si="46"/>
        <v>23</v>
      </c>
      <c r="Q80" s="44">
        <v>30209231401831</v>
      </c>
      <c r="R80" s="46"/>
      <c r="S80" s="35" t="s">
        <v>106</v>
      </c>
      <c r="T80" s="84">
        <v>1001088642</v>
      </c>
      <c r="U80" s="35" t="s">
        <v>440</v>
      </c>
      <c r="V80" s="35">
        <v>8000</v>
      </c>
    </row>
    <row r="81" spans="1:22" ht="17.25" customHeight="1" thickBot="1" x14ac:dyDescent="0.3">
      <c r="A81" s="37"/>
      <c r="B81" s="121" t="s">
        <v>69</v>
      </c>
      <c r="C81" s="122"/>
      <c r="D81" s="107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9"/>
    </row>
    <row r="82" spans="1:22" ht="17.25" customHeight="1" thickBot="1" x14ac:dyDescent="0.3">
      <c r="A82" s="37"/>
      <c r="B82" s="119" t="s">
        <v>39</v>
      </c>
      <c r="C82" s="119" t="s">
        <v>0</v>
      </c>
      <c r="D82" s="107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9"/>
    </row>
    <row r="83" spans="1:22" ht="17.25" customHeight="1" thickBot="1" x14ac:dyDescent="0.3">
      <c r="A83" s="37"/>
      <c r="B83" s="120"/>
      <c r="C83" s="120"/>
      <c r="D83" s="107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9"/>
    </row>
    <row r="84" spans="1:22" s="4" customFormat="1" ht="17.25" customHeight="1" thickTop="1" thickBot="1" x14ac:dyDescent="0.3">
      <c r="A84" s="37">
        <v>1</v>
      </c>
      <c r="B84" s="11" t="s">
        <v>346</v>
      </c>
      <c r="C84" s="11" t="s">
        <v>347</v>
      </c>
      <c r="D84" s="35">
        <v>87</v>
      </c>
      <c r="E84" s="35" t="s">
        <v>449</v>
      </c>
      <c r="F84" s="39">
        <v>45809</v>
      </c>
      <c r="G84" s="89"/>
      <c r="H84" s="89"/>
      <c r="I84" s="35" t="s">
        <v>110</v>
      </c>
      <c r="J84" s="35">
        <v>2003</v>
      </c>
      <c r="K84" s="35" t="s">
        <v>413</v>
      </c>
      <c r="L84" s="35" t="s">
        <v>115</v>
      </c>
      <c r="M84" s="42">
        <v>29845</v>
      </c>
      <c r="N84" s="16">
        <f ca="1">DATEDIF(M84,TODAY(),"md")</f>
        <v>14</v>
      </c>
      <c r="O84" s="17">
        <f ca="1">DATEDIF(M84,TODAY(),"ym")</f>
        <v>10</v>
      </c>
      <c r="P84" s="18">
        <f ca="1">DATEDIF(M84,TODAY(),"y")</f>
        <v>44</v>
      </c>
      <c r="Q84" s="44">
        <v>28109160102371</v>
      </c>
      <c r="R84" s="35" t="s">
        <v>240</v>
      </c>
      <c r="S84" s="35" t="s">
        <v>106</v>
      </c>
      <c r="T84" s="84">
        <v>1156665999</v>
      </c>
      <c r="U84" s="35" t="s">
        <v>414</v>
      </c>
      <c r="V84" s="35">
        <v>17000</v>
      </c>
    </row>
    <row r="85" spans="1:22" s="4" customFormat="1" ht="17.25" customHeight="1" thickTop="1" thickBot="1" x14ac:dyDescent="0.3">
      <c r="A85" s="37">
        <v>2</v>
      </c>
      <c r="B85" s="11" t="s">
        <v>334</v>
      </c>
      <c r="C85" s="11" t="s">
        <v>335</v>
      </c>
      <c r="D85" s="35">
        <v>85</v>
      </c>
      <c r="E85" s="35" t="s">
        <v>100</v>
      </c>
      <c r="F85" s="39">
        <v>45809</v>
      </c>
      <c r="G85" s="39">
        <v>45901</v>
      </c>
      <c r="H85" s="35">
        <v>82150693</v>
      </c>
      <c r="I85" s="35" t="s">
        <v>110</v>
      </c>
      <c r="J85" s="35">
        <v>2023</v>
      </c>
      <c r="K85" s="35" t="s">
        <v>302</v>
      </c>
      <c r="L85" s="35" t="s">
        <v>105</v>
      </c>
      <c r="M85" s="42">
        <v>36671</v>
      </c>
      <c r="N85" s="16">
        <f ca="1">DATEDIF(M85,TODAY(),"md")</f>
        <v>5</v>
      </c>
      <c r="O85" s="17">
        <f ca="1">DATEDIF(M85,TODAY(),"ym")</f>
        <v>2</v>
      </c>
      <c r="P85" s="18">
        <f ca="1">DATEDIF(M85,TODAY(),"y")</f>
        <v>26</v>
      </c>
      <c r="Q85" s="44">
        <v>30005251401264</v>
      </c>
      <c r="R85" s="46"/>
      <c r="S85" s="35" t="s">
        <v>120</v>
      </c>
      <c r="T85" s="52">
        <v>1012601876</v>
      </c>
      <c r="U85" s="35" t="s">
        <v>441</v>
      </c>
      <c r="V85" s="35">
        <v>9000</v>
      </c>
    </row>
    <row r="86" spans="1:22" s="4" customFormat="1" ht="17.25" customHeight="1" thickTop="1" thickBot="1" x14ac:dyDescent="0.3">
      <c r="A86" s="37">
        <v>3</v>
      </c>
      <c r="B86" s="11" t="s">
        <v>376</v>
      </c>
      <c r="C86" s="11" t="s">
        <v>214</v>
      </c>
      <c r="D86" s="35">
        <v>205</v>
      </c>
      <c r="E86" s="35" t="s">
        <v>449</v>
      </c>
      <c r="F86" s="39">
        <v>46143</v>
      </c>
      <c r="G86" s="89"/>
      <c r="H86" s="35">
        <v>90108495</v>
      </c>
      <c r="I86" s="35" t="s">
        <v>442</v>
      </c>
      <c r="J86" s="89"/>
      <c r="K86" s="89"/>
      <c r="L86" s="89"/>
      <c r="M86" s="42">
        <v>38185</v>
      </c>
      <c r="N86" s="16">
        <f t="shared" ref="N86:N87" ca="1" si="47">DATEDIF(M86,TODAY(),"md")</f>
        <v>13</v>
      </c>
      <c r="O86" s="17">
        <f t="shared" ref="O86:O87" ca="1" si="48">DATEDIF(M86,TODAY(),"ym")</f>
        <v>0</v>
      </c>
      <c r="P86" s="18">
        <f t="shared" ref="P86:P87" ca="1" si="49">DATEDIF(M86,TODAY(),"y")</f>
        <v>22</v>
      </c>
      <c r="Q86" s="44">
        <v>30407170103561</v>
      </c>
      <c r="R86" s="46"/>
      <c r="S86" s="35" t="s">
        <v>120</v>
      </c>
      <c r="T86" s="52">
        <v>1044696748</v>
      </c>
      <c r="U86" s="35" t="s">
        <v>443</v>
      </c>
      <c r="V86" s="35">
        <v>7000</v>
      </c>
    </row>
    <row r="87" spans="1:22" s="4" customFormat="1" ht="17.25" customHeight="1" thickTop="1" thickBot="1" x14ac:dyDescent="0.3">
      <c r="A87" s="37">
        <v>4</v>
      </c>
      <c r="B87" s="11" t="s">
        <v>377</v>
      </c>
      <c r="C87" s="11" t="s">
        <v>214</v>
      </c>
      <c r="D87" s="35">
        <v>213</v>
      </c>
      <c r="E87" s="35" t="s">
        <v>449</v>
      </c>
      <c r="F87" s="39">
        <v>46204</v>
      </c>
      <c r="G87" s="89"/>
      <c r="H87" s="89"/>
      <c r="I87" s="35" t="s">
        <v>415</v>
      </c>
      <c r="J87" s="35">
        <v>2024</v>
      </c>
      <c r="K87" s="35" t="s">
        <v>416</v>
      </c>
      <c r="L87" s="35" t="s">
        <v>105</v>
      </c>
      <c r="M87" s="42">
        <v>37586</v>
      </c>
      <c r="N87" s="16">
        <f t="shared" ca="1" si="47"/>
        <v>4</v>
      </c>
      <c r="O87" s="17">
        <f t="shared" ca="1" si="48"/>
        <v>8</v>
      </c>
      <c r="P87" s="18">
        <f t="shared" ca="1" si="49"/>
        <v>23</v>
      </c>
      <c r="Q87" s="44">
        <v>30211260102864</v>
      </c>
      <c r="R87" s="46"/>
      <c r="S87" s="35" t="s">
        <v>120</v>
      </c>
      <c r="T87" s="52">
        <v>1060177741</v>
      </c>
      <c r="U87" s="35" t="s">
        <v>417</v>
      </c>
      <c r="V87" s="35">
        <v>7000</v>
      </c>
    </row>
    <row r="88" spans="1:22" ht="17.25" customHeight="1" thickBot="1" x14ac:dyDescent="0.3">
      <c r="A88" s="37"/>
      <c r="B88" s="121" t="s">
        <v>70</v>
      </c>
      <c r="C88" s="122"/>
      <c r="D88" s="107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9"/>
    </row>
    <row r="89" spans="1:22" ht="17.25" customHeight="1" thickBot="1" x14ac:dyDescent="0.3">
      <c r="A89" s="37"/>
      <c r="B89" s="119" t="s">
        <v>39</v>
      </c>
      <c r="C89" s="119" t="s">
        <v>0</v>
      </c>
      <c r="D89" s="107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9"/>
    </row>
    <row r="90" spans="1:22" ht="17.25" customHeight="1" thickBot="1" x14ac:dyDescent="0.3">
      <c r="A90" s="37"/>
      <c r="B90" s="120"/>
      <c r="C90" s="120"/>
      <c r="D90" s="107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108"/>
      <c r="U90" s="108"/>
      <c r="V90" s="109"/>
    </row>
    <row r="91" spans="1:22" ht="17.25" customHeight="1" thickTop="1" thickBot="1" x14ac:dyDescent="0.3">
      <c r="A91" s="37">
        <v>1</v>
      </c>
      <c r="B91" s="6" t="s">
        <v>35</v>
      </c>
      <c r="C91" s="10" t="s">
        <v>59</v>
      </c>
      <c r="D91" s="35">
        <v>32</v>
      </c>
      <c r="E91" s="35" t="s">
        <v>100</v>
      </c>
      <c r="F91" s="39">
        <v>44805</v>
      </c>
      <c r="G91" s="39">
        <v>44957</v>
      </c>
      <c r="H91" s="35">
        <v>75334962</v>
      </c>
      <c r="I91" s="35" t="s">
        <v>103</v>
      </c>
      <c r="J91" s="35">
        <v>1999</v>
      </c>
      <c r="K91" s="35" t="s">
        <v>131</v>
      </c>
      <c r="L91" s="35" t="s">
        <v>115</v>
      </c>
      <c r="M91" s="42">
        <v>28710</v>
      </c>
      <c r="N91" s="16">
        <f ca="1">DATEDIF(M91,TODAY(),"md")</f>
        <v>22</v>
      </c>
      <c r="O91" s="17">
        <f ca="1">DATEDIF(M91,TODAY(),"ym")</f>
        <v>11</v>
      </c>
      <c r="P91" s="18">
        <f ca="1">DATEDIF(M91,TODAY(),"y")</f>
        <v>47</v>
      </c>
      <c r="Q91" s="44">
        <v>27808080100166</v>
      </c>
      <c r="R91" s="46"/>
      <c r="S91" s="35" t="s">
        <v>120</v>
      </c>
      <c r="T91" s="84">
        <v>1007442436</v>
      </c>
      <c r="U91" s="35" t="s">
        <v>132</v>
      </c>
      <c r="V91" s="35">
        <v>8600</v>
      </c>
    </row>
    <row r="92" spans="1:22" ht="17.25" customHeight="1" thickBot="1" x14ac:dyDescent="0.3">
      <c r="A92" s="37"/>
      <c r="B92" s="121" t="s">
        <v>71</v>
      </c>
      <c r="C92" s="122"/>
      <c r="D92" s="107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  <c r="V92" s="109"/>
    </row>
    <row r="93" spans="1:22" ht="17.25" customHeight="1" thickBot="1" x14ac:dyDescent="0.3">
      <c r="A93" s="37"/>
      <c r="B93" s="119" t="s">
        <v>39</v>
      </c>
      <c r="C93" s="119" t="s">
        <v>0</v>
      </c>
      <c r="D93" s="107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9"/>
    </row>
    <row r="94" spans="1:22" ht="17.25" customHeight="1" thickBot="1" x14ac:dyDescent="0.3">
      <c r="A94" s="37"/>
      <c r="B94" s="120"/>
      <c r="C94" s="120"/>
      <c r="D94" s="107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9"/>
    </row>
    <row r="95" spans="1:22" ht="17.25" customHeight="1" thickTop="1" thickBot="1" x14ac:dyDescent="0.3">
      <c r="A95" s="37">
        <v>1</v>
      </c>
      <c r="B95" s="10" t="s">
        <v>43</v>
      </c>
      <c r="C95" s="10" t="s">
        <v>44</v>
      </c>
      <c r="D95" s="35">
        <v>61</v>
      </c>
      <c r="E95" s="35" t="s">
        <v>449</v>
      </c>
      <c r="F95" s="39">
        <v>45352</v>
      </c>
      <c r="G95" s="89"/>
      <c r="H95" s="35">
        <v>66000976</v>
      </c>
      <c r="I95" s="35" t="s">
        <v>280</v>
      </c>
      <c r="J95" s="35">
        <v>2010</v>
      </c>
      <c r="K95" s="35" t="s">
        <v>131</v>
      </c>
      <c r="L95" s="35" t="s">
        <v>115</v>
      </c>
      <c r="M95" s="42">
        <v>32321</v>
      </c>
      <c r="N95" s="16">
        <f ca="1">DATEDIF(M95,TODAY(),"md")</f>
        <v>3</v>
      </c>
      <c r="O95" s="17">
        <f ca="1">DATEDIF(M95,TODAY(),"ym")</f>
        <v>1</v>
      </c>
      <c r="P95" s="18">
        <f ca="1">DATEDIF(M95,TODAY(),"y")</f>
        <v>38</v>
      </c>
      <c r="Q95" s="44">
        <v>28806272102457</v>
      </c>
      <c r="R95" s="35" t="s">
        <v>107</v>
      </c>
      <c r="S95" s="35" t="s">
        <v>106</v>
      </c>
      <c r="T95" s="51">
        <v>1225370853</v>
      </c>
      <c r="U95" s="35" t="s">
        <v>281</v>
      </c>
      <c r="V95" s="35">
        <v>8950</v>
      </c>
    </row>
    <row r="96" spans="1:22" ht="17.25" customHeight="1" thickTop="1" thickBot="1" x14ac:dyDescent="0.3">
      <c r="A96" s="37">
        <v>2</v>
      </c>
      <c r="B96" s="10" t="s">
        <v>172</v>
      </c>
      <c r="C96" s="10" t="s">
        <v>42</v>
      </c>
      <c r="D96" s="35">
        <v>40</v>
      </c>
      <c r="E96" s="35" t="s">
        <v>449</v>
      </c>
      <c r="F96" s="39">
        <v>44835</v>
      </c>
      <c r="G96" s="89"/>
      <c r="H96" s="35">
        <v>5118375</v>
      </c>
      <c r="I96" s="35" t="s">
        <v>448</v>
      </c>
      <c r="J96" s="35">
        <v>2003</v>
      </c>
      <c r="K96" s="35" t="s">
        <v>104</v>
      </c>
      <c r="L96" s="35" t="s">
        <v>105</v>
      </c>
      <c r="M96" s="42">
        <v>30123</v>
      </c>
      <c r="N96" s="16">
        <f ca="1">DATEDIF(M96,TODAY(),"md")</f>
        <v>9</v>
      </c>
      <c r="O96" s="17">
        <f ca="1">DATEDIF(M96,TODAY(),"ym")</f>
        <v>1</v>
      </c>
      <c r="P96" s="18">
        <f ca="1">DATEDIF(M96,TODAY(),"y")</f>
        <v>44</v>
      </c>
      <c r="Q96" s="44">
        <v>28206211601984</v>
      </c>
      <c r="R96" s="46"/>
      <c r="S96" s="35" t="s">
        <v>141</v>
      </c>
      <c r="T96" s="84">
        <v>1225419807</v>
      </c>
      <c r="U96" s="35" t="s">
        <v>412</v>
      </c>
      <c r="V96" s="35">
        <v>7700</v>
      </c>
    </row>
    <row r="97" spans="1:22" ht="17.25" customHeight="1" thickBot="1" x14ac:dyDescent="0.3">
      <c r="A97" s="37"/>
      <c r="B97" s="113" t="s">
        <v>72</v>
      </c>
      <c r="C97" s="114"/>
      <c r="D97" s="107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9"/>
    </row>
    <row r="98" spans="1:22" ht="17.25" customHeight="1" thickBot="1" x14ac:dyDescent="0.3">
      <c r="A98" s="37"/>
      <c r="B98" s="115" t="s">
        <v>39</v>
      </c>
      <c r="C98" s="117" t="s">
        <v>0</v>
      </c>
      <c r="D98" s="107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8"/>
      <c r="S98" s="108"/>
      <c r="T98" s="108"/>
      <c r="U98" s="108"/>
      <c r="V98" s="109"/>
    </row>
    <row r="99" spans="1:22" ht="17.25" customHeight="1" thickBot="1" x14ac:dyDescent="0.3">
      <c r="A99" s="37"/>
      <c r="B99" s="116"/>
      <c r="C99" s="118"/>
      <c r="D99" s="107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08"/>
      <c r="S99" s="108"/>
      <c r="T99" s="108"/>
      <c r="U99" s="108"/>
      <c r="V99" s="109"/>
    </row>
    <row r="100" spans="1:22" ht="17.25" customHeight="1" thickTop="1" thickBot="1" x14ac:dyDescent="0.3">
      <c r="A100" s="37">
        <v>1</v>
      </c>
      <c r="B100" s="6" t="s">
        <v>47</v>
      </c>
      <c r="C100" s="6" t="s">
        <v>48</v>
      </c>
      <c r="D100" s="35">
        <v>62</v>
      </c>
      <c r="E100" s="35" t="s">
        <v>449</v>
      </c>
      <c r="F100" s="39">
        <v>45352</v>
      </c>
      <c r="G100" s="89"/>
      <c r="H100" s="35">
        <v>40525654</v>
      </c>
      <c r="I100" s="35" t="s">
        <v>410</v>
      </c>
      <c r="J100" s="35">
        <v>2017</v>
      </c>
      <c r="K100" s="35" t="s">
        <v>131</v>
      </c>
      <c r="L100" s="35" t="s">
        <v>115</v>
      </c>
      <c r="M100" s="42">
        <v>32000</v>
      </c>
      <c r="N100" s="16">
        <f ca="1">DATEDIF(M100,TODAY(),"md")</f>
        <v>19</v>
      </c>
      <c r="O100" s="17">
        <f ca="1">DATEDIF(M100,TODAY(),"ym")</f>
        <v>11</v>
      </c>
      <c r="P100" s="18">
        <f ca="1">DATEDIF(M100,TODAY(),"y")</f>
        <v>38</v>
      </c>
      <c r="Q100" s="44">
        <v>28708110102117</v>
      </c>
      <c r="R100" s="35" t="s">
        <v>134</v>
      </c>
      <c r="S100" s="35" t="s">
        <v>106</v>
      </c>
      <c r="T100" s="84">
        <v>1009535341</v>
      </c>
      <c r="U100" s="35" t="s">
        <v>411</v>
      </c>
      <c r="V100" s="35">
        <v>8950</v>
      </c>
    </row>
    <row r="101" spans="1:22" ht="16.5" customHeight="1" thickTop="1" thickBot="1" x14ac:dyDescent="0.3">
      <c r="A101" s="37">
        <v>2</v>
      </c>
      <c r="B101" s="55" t="s">
        <v>184</v>
      </c>
      <c r="C101" s="63" t="s">
        <v>185</v>
      </c>
      <c r="D101" s="56">
        <v>118</v>
      </c>
      <c r="E101" s="56"/>
      <c r="F101" s="57" t="s">
        <v>397</v>
      </c>
      <c r="G101" s="57"/>
      <c r="H101" s="56"/>
      <c r="I101" s="56" t="s">
        <v>138</v>
      </c>
      <c r="J101" s="56"/>
      <c r="K101" s="56"/>
      <c r="L101" s="56"/>
      <c r="M101" s="64"/>
      <c r="N101" s="58">
        <f ca="1">DATEDIF(M101,TODAY(),"md")</f>
        <v>30</v>
      </c>
      <c r="O101" s="59">
        <f ca="1">DATEDIF(M101,TODAY(),"ym")</f>
        <v>6</v>
      </c>
      <c r="P101" s="60">
        <f ca="1">DATEDIF(M101,TODAY(),"y")</f>
        <v>126</v>
      </c>
      <c r="Q101" s="61"/>
      <c r="R101" s="56"/>
      <c r="S101" s="56"/>
      <c r="T101" s="87"/>
      <c r="U101" s="56"/>
      <c r="V101" s="56">
        <v>4000</v>
      </c>
    </row>
    <row r="102" spans="1:22" ht="17.25" customHeight="1" thickTop="1" thickBot="1" x14ac:dyDescent="0.3">
      <c r="A102" s="37">
        <v>3</v>
      </c>
      <c r="B102" s="6" t="s">
        <v>325</v>
      </c>
      <c r="C102" s="6" t="s">
        <v>46</v>
      </c>
      <c r="D102" s="35">
        <v>42</v>
      </c>
      <c r="E102" s="35" t="s">
        <v>449</v>
      </c>
      <c r="F102" s="39">
        <v>45017</v>
      </c>
      <c r="G102" s="89"/>
      <c r="H102" s="35">
        <v>35756340</v>
      </c>
      <c r="I102" s="35" t="s">
        <v>147</v>
      </c>
      <c r="J102" s="35">
        <v>2019</v>
      </c>
      <c r="K102" s="35" t="s">
        <v>148</v>
      </c>
      <c r="L102" s="35" t="s">
        <v>105</v>
      </c>
      <c r="M102" s="42">
        <v>29837</v>
      </c>
      <c r="N102" s="16">
        <f ca="1">DATEDIF(M102,TODAY(),"md")</f>
        <v>22</v>
      </c>
      <c r="O102" s="17">
        <f ca="1">DATEDIF(M102,TODAY(),"ym")</f>
        <v>10</v>
      </c>
      <c r="P102" s="18">
        <f ca="1">DATEDIF(M102,TODAY(),"y")</f>
        <v>44</v>
      </c>
      <c r="Q102" s="44">
        <v>28109081700122</v>
      </c>
      <c r="R102" s="46"/>
      <c r="S102" s="35" t="s">
        <v>141</v>
      </c>
      <c r="T102" s="52">
        <v>1015649149</v>
      </c>
      <c r="U102" s="35" t="s">
        <v>149</v>
      </c>
      <c r="V102" s="35">
        <v>7180</v>
      </c>
    </row>
    <row r="103" spans="1:22" s="2" customFormat="1" ht="17.25" customHeight="1" thickTop="1" thickBot="1" x14ac:dyDescent="0.3">
      <c r="A103" s="37">
        <v>4</v>
      </c>
      <c r="B103" s="6" t="s">
        <v>326</v>
      </c>
      <c r="C103" s="6" t="s">
        <v>46</v>
      </c>
      <c r="D103" s="35">
        <v>46</v>
      </c>
      <c r="E103" s="35" t="s">
        <v>100</v>
      </c>
      <c r="F103" s="39">
        <v>44835</v>
      </c>
      <c r="G103" s="39">
        <v>44957</v>
      </c>
      <c r="H103" s="35">
        <v>82968088</v>
      </c>
      <c r="I103" s="35" t="s">
        <v>117</v>
      </c>
      <c r="J103" s="35">
        <v>2009</v>
      </c>
      <c r="K103" s="35" t="s">
        <v>133</v>
      </c>
      <c r="L103" s="35" t="s">
        <v>105</v>
      </c>
      <c r="M103" s="42">
        <v>32222</v>
      </c>
      <c r="N103" s="16">
        <f ca="1">DATEDIF(M103,TODAY(),"md")</f>
        <v>10</v>
      </c>
      <c r="O103" s="17">
        <f ca="1">DATEDIF(M103,TODAY(),"ym")</f>
        <v>4</v>
      </c>
      <c r="P103" s="18">
        <f ca="1">DATEDIF(M103,TODAY(),"y")</f>
        <v>38</v>
      </c>
      <c r="Q103" s="44">
        <v>28803201306656</v>
      </c>
      <c r="R103" s="35" t="s">
        <v>134</v>
      </c>
      <c r="S103" s="35" t="s">
        <v>106</v>
      </c>
      <c r="T103" s="84">
        <v>1004784782</v>
      </c>
      <c r="U103" s="35" t="s">
        <v>135</v>
      </c>
      <c r="V103" s="35">
        <v>7180</v>
      </c>
    </row>
    <row r="104" spans="1:22" ht="17.25" customHeight="1" thickBot="1" x14ac:dyDescent="0.3">
      <c r="A104" s="37"/>
      <c r="B104" s="113" t="s">
        <v>177</v>
      </c>
      <c r="C104" s="114"/>
      <c r="D104" s="107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8"/>
      <c r="R104" s="108"/>
      <c r="S104" s="108"/>
      <c r="T104" s="108"/>
      <c r="U104" s="108"/>
      <c r="V104" s="109"/>
    </row>
    <row r="105" spans="1:22" ht="17.25" customHeight="1" thickBot="1" x14ac:dyDescent="0.3">
      <c r="A105" s="37"/>
      <c r="B105" s="115" t="s">
        <v>39</v>
      </c>
      <c r="C105" s="117" t="s">
        <v>0</v>
      </c>
      <c r="D105" s="107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08"/>
      <c r="Q105" s="108"/>
      <c r="R105" s="108"/>
      <c r="S105" s="108"/>
      <c r="T105" s="108"/>
      <c r="U105" s="108"/>
      <c r="V105" s="109"/>
    </row>
    <row r="106" spans="1:22" ht="17.25" customHeight="1" thickBot="1" x14ac:dyDescent="0.3">
      <c r="A106" s="37"/>
      <c r="B106" s="116"/>
      <c r="C106" s="118"/>
      <c r="D106" s="107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  <c r="P106" s="108"/>
      <c r="Q106" s="108"/>
      <c r="R106" s="108"/>
      <c r="S106" s="108"/>
      <c r="T106" s="108"/>
      <c r="U106" s="108"/>
      <c r="V106" s="109"/>
    </row>
    <row r="107" spans="1:22" ht="17.25" customHeight="1" thickTop="1" thickBot="1" x14ac:dyDescent="0.3">
      <c r="A107" s="37">
        <v>1</v>
      </c>
      <c r="B107" s="10" t="s">
        <v>176</v>
      </c>
      <c r="C107" s="10" t="s">
        <v>175</v>
      </c>
      <c r="D107" s="35">
        <v>63</v>
      </c>
      <c r="E107" s="35" t="s">
        <v>449</v>
      </c>
      <c r="F107" s="39">
        <v>45352</v>
      </c>
      <c r="G107" s="89"/>
      <c r="H107" s="89"/>
      <c r="I107" s="35" t="s">
        <v>103</v>
      </c>
      <c r="J107" s="35">
        <v>2011</v>
      </c>
      <c r="K107" s="35" t="s">
        <v>293</v>
      </c>
      <c r="L107" s="35" t="s">
        <v>115</v>
      </c>
      <c r="M107" s="42">
        <v>32933</v>
      </c>
      <c r="N107" s="16">
        <f t="shared" ref="N107:N108" ca="1" si="50">DATEDIF(M107,TODAY(),"md")</f>
        <v>29</v>
      </c>
      <c r="O107" s="17">
        <f t="shared" ref="O107:O108" ca="1" si="51">DATEDIF(M107,TODAY(),"ym")</f>
        <v>4</v>
      </c>
      <c r="P107" s="18">
        <f t="shared" ref="P107:P108" ca="1" si="52">DATEDIF(M107,TODAY(),"y")</f>
        <v>36</v>
      </c>
      <c r="Q107" s="47">
        <v>29003010201673</v>
      </c>
      <c r="R107" s="35" t="s">
        <v>152</v>
      </c>
      <c r="S107" s="35" t="s">
        <v>106</v>
      </c>
      <c r="T107" s="52">
        <v>1099994341</v>
      </c>
      <c r="U107" s="35" t="s">
        <v>294</v>
      </c>
      <c r="V107" s="35">
        <v>18370</v>
      </c>
    </row>
    <row r="108" spans="1:22" ht="17.25" customHeight="1" thickTop="1" thickBot="1" x14ac:dyDescent="0.3">
      <c r="A108" s="37">
        <v>2</v>
      </c>
      <c r="B108" s="6" t="s">
        <v>173</v>
      </c>
      <c r="C108" s="6" t="s">
        <v>174</v>
      </c>
      <c r="D108" s="35">
        <v>67</v>
      </c>
      <c r="E108" s="35" t="s">
        <v>449</v>
      </c>
      <c r="F108" s="39">
        <v>45444</v>
      </c>
      <c r="G108" s="89"/>
      <c r="H108" s="35" t="s">
        <v>179</v>
      </c>
      <c r="I108" s="35" t="s">
        <v>138</v>
      </c>
      <c r="J108" s="35">
        <v>2019</v>
      </c>
      <c r="K108" s="35" t="s">
        <v>180</v>
      </c>
      <c r="L108" s="35"/>
      <c r="M108" s="42">
        <v>36473</v>
      </c>
      <c r="N108" s="16">
        <f t="shared" ca="1" si="50"/>
        <v>21</v>
      </c>
      <c r="O108" s="17">
        <f t="shared" ca="1" si="51"/>
        <v>8</v>
      </c>
      <c r="P108" s="18">
        <f t="shared" ca="1" si="52"/>
        <v>26</v>
      </c>
      <c r="Q108" s="47">
        <v>29911090103514</v>
      </c>
      <c r="R108" s="46"/>
      <c r="S108" s="35" t="s">
        <v>106</v>
      </c>
      <c r="T108" s="52">
        <v>1008607602</v>
      </c>
      <c r="U108" s="35" t="s">
        <v>178</v>
      </c>
      <c r="V108" s="35">
        <v>6670</v>
      </c>
    </row>
    <row r="109" spans="1:22" ht="17.25" customHeight="1" thickTop="1" thickBot="1" x14ac:dyDescent="0.3">
      <c r="A109" s="37">
        <v>3</v>
      </c>
      <c r="B109" s="6" t="s">
        <v>378</v>
      </c>
      <c r="C109" s="6" t="s">
        <v>380</v>
      </c>
      <c r="D109" s="35">
        <v>0</v>
      </c>
      <c r="E109" s="35" t="s">
        <v>100</v>
      </c>
      <c r="F109" s="39">
        <v>45962</v>
      </c>
      <c r="G109" s="39">
        <v>46113</v>
      </c>
      <c r="H109" s="35">
        <v>88498960</v>
      </c>
      <c r="I109" s="35" t="s">
        <v>407</v>
      </c>
      <c r="J109" s="35">
        <v>2024</v>
      </c>
      <c r="K109" s="35" t="s">
        <v>408</v>
      </c>
      <c r="L109" s="35" t="s">
        <v>115</v>
      </c>
      <c r="M109" s="42">
        <v>37040</v>
      </c>
      <c r="N109" s="16">
        <f t="shared" ref="N109:N110" ca="1" si="53">DATEDIF(M109,TODAY(),"md")</f>
        <v>1</v>
      </c>
      <c r="O109" s="17">
        <f t="shared" ref="O109:O110" ca="1" si="54">DATEDIF(M109,TODAY(),"ym")</f>
        <v>2</v>
      </c>
      <c r="P109" s="18">
        <f t="shared" ref="P109:P110" ca="1" si="55">DATEDIF(M109,TODAY(),"y")</f>
        <v>25</v>
      </c>
      <c r="Q109" s="47">
        <v>30105290104638</v>
      </c>
      <c r="R109" s="35" t="s">
        <v>155</v>
      </c>
      <c r="S109" s="35" t="s">
        <v>106</v>
      </c>
      <c r="T109" s="52">
        <v>1060929653</v>
      </c>
      <c r="U109" s="35" t="s">
        <v>409</v>
      </c>
      <c r="V109" s="35">
        <v>15000</v>
      </c>
    </row>
    <row r="110" spans="1:22" ht="17.25" customHeight="1" thickTop="1" thickBot="1" x14ac:dyDescent="0.3">
      <c r="A110" s="37">
        <v>4</v>
      </c>
      <c r="B110" s="6" t="s">
        <v>379</v>
      </c>
      <c r="C110" s="6" t="s">
        <v>380</v>
      </c>
      <c r="D110" s="35">
        <v>0</v>
      </c>
      <c r="E110" s="35" t="s">
        <v>449</v>
      </c>
      <c r="F110" s="39">
        <v>46113</v>
      </c>
      <c r="G110" s="89"/>
      <c r="H110" s="35">
        <v>80423011</v>
      </c>
      <c r="I110" s="35" t="s">
        <v>405</v>
      </c>
      <c r="J110" s="35">
        <v>2024</v>
      </c>
      <c r="K110" s="35" t="s">
        <v>137</v>
      </c>
      <c r="L110" s="35" t="s">
        <v>119</v>
      </c>
      <c r="M110" s="42">
        <v>37226</v>
      </c>
      <c r="N110" s="16">
        <f t="shared" ca="1" si="53"/>
        <v>29</v>
      </c>
      <c r="O110" s="17">
        <f t="shared" ca="1" si="54"/>
        <v>7</v>
      </c>
      <c r="P110" s="18">
        <f t="shared" ca="1" si="55"/>
        <v>24</v>
      </c>
      <c r="Q110" s="47">
        <v>30112012102728</v>
      </c>
      <c r="R110" s="46"/>
      <c r="S110" s="35" t="s">
        <v>141</v>
      </c>
      <c r="T110" s="52">
        <v>1554143365</v>
      </c>
      <c r="U110" s="35" t="s">
        <v>406</v>
      </c>
      <c r="V110" s="35">
        <v>17000</v>
      </c>
    </row>
    <row r="111" spans="1:22" ht="17.25" customHeight="1" thickBot="1" x14ac:dyDescent="0.3">
      <c r="A111" s="37"/>
      <c r="B111" s="113" t="s">
        <v>201</v>
      </c>
      <c r="C111" s="114"/>
      <c r="D111" s="107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08"/>
      <c r="S111" s="108"/>
      <c r="T111" s="108"/>
      <c r="U111" s="108"/>
      <c r="V111" s="109"/>
    </row>
    <row r="112" spans="1:22" ht="17.25" customHeight="1" thickBot="1" x14ac:dyDescent="0.3">
      <c r="A112" s="37"/>
      <c r="B112" s="115" t="s">
        <v>39</v>
      </c>
      <c r="C112" s="117" t="s">
        <v>0</v>
      </c>
      <c r="D112" s="107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  <c r="Q112" s="108"/>
      <c r="R112" s="108"/>
      <c r="S112" s="108"/>
      <c r="T112" s="108"/>
      <c r="U112" s="108"/>
      <c r="V112" s="109"/>
    </row>
    <row r="113" spans="1:22" ht="17.25" customHeight="1" thickBot="1" x14ac:dyDescent="0.3">
      <c r="A113" s="37"/>
      <c r="B113" s="116"/>
      <c r="C113" s="118"/>
      <c r="D113" s="107"/>
      <c r="E113" s="108"/>
      <c r="F113" s="108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108"/>
      <c r="U113" s="108"/>
      <c r="V113" s="109"/>
    </row>
    <row r="114" spans="1:22" ht="17.25" customHeight="1" thickTop="1" thickBot="1" x14ac:dyDescent="0.3">
      <c r="A114" s="37">
        <v>1</v>
      </c>
      <c r="B114" s="10" t="s">
        <v>207</v>
      </c>
      <c r="C114" s="10" t="s">
        <v>203</v>
      </c>
      <c r="D114" s="35">
        <v>73</v>
      </c>
      <c r="E114" s="35" t="s">
        <v>449</v>
      </c>
      <c r="F114" s="39">
        <v>45474</v>
      </c>
      <c r="G114" s="89"/>
      <c r="H114" s="46"/>
      <c r="I114" s="35" t="s">
        <v>209</v>
      </c>
      <c r="J114" s="35">
        <v>2023</v>
      </c>
      <c r="K114" s="35" t="s">
        <v>131</v>
      </c>
      <c r="L114" s="35" t="s">
        <v>210</v>
      </c>
      <c r="M114" s="42">
        <v>30046</v>
      </c>
      <c r="N114" s="16">
        <f t="shared" ref="N114" ca="1" si="56">DATEDIF(M114,TODAY(),"md")</f>
        <v>25</v>
      </c>
      <c r="O114" s="17">
        <f t="shared" ref="O114" ca="1" si="57">DATEDIF(M114,TODAY(),"ym")</f>
        <v>3</v>
      </c>
      <c r="P114" s="18">
        <f t="shared" ref="P114" ca="1" si="58">DATEDIF(M114,TODAY(),"y")</f>
        <v>44</v>
      </c>
      <c r="Q114" s="47">
        <v>28204051701518</v>
      </c>
      <c r="R114" s="35" t="s">
        <v>152</v>
      </c>
      <c r="S114" s="35" t="s">
        <v>106</v>
      </c>
      <c r="T114" s="52">
        <v>1066072718</v>
      </c>
      <c r="U114" s="35" t="s">
        <v>208</v>
      </c>
      <c r="V114" s="35">
        <v>4670</v>
      </c>
    </row>
    <row r="115" spans="1:22" ht="15.75" x14ac:dyDescent="0.25">
      <c r="A115" s="3"/>
      <c r="B115" s="12"/>
      <c r="C115" s="12"/>
      <c r="D115" s="3"/>
      <c r="N115" s="32"/>
      <c r="O115" s="32"/>
      <c r="P115" s="32"/>
    </row>
    <row r="116" spans="1:22" ht="15.75" x14ac:dyDescent="0.25">
      <c r="A116" s="3"/>
      <c r="B116" s="12"/>
      <c r="C116" s="12"/>
      <c r="D116" s="3"/>
      <c r="N116" s="32"/>
      <c r="O116" s="32"/>
      <c r="P116" s="32"/>
    </row>
    <row r="117" spans="1:22" ht="15.75" x14ac:dyDescent="0.25">
      <c r="A117" s="3"/>
      <c r="B117" s="12"/>
      <c r="C117" s="12"/>
      <c r="D117" s="3"/>
      <c r="N117" s="32"/>
      <c r="O117" s="32"/>
      <c r="P117" s="32"/>
    </row>
    <row r="118" spans="1:22" ht="15.75" x14ac:dyDescent="0.25">
      <c r="A118" s="3"/>
      <c r="B118" s="12"/>
      <c r="C118" s="12"/>
      <c r="D118" s="3"/>
      <c r="N118" s="32"/>
      <c r="O118" s="32"/>
      <c r="P118" s="32"/>
    </row>
    <row r="119" spans="1:22" ht="15.75" x14ac:dyDescent="0.25">
      <c r="A119" s="3"/>
      <c r="B119" s="12"/>
      <c r="C119" s="12"/>
      <c r="D119" s="3"/>
      <c r="N119" s="32"/>
      <c r="O119" s="32"/>
      <c r="P119" s="32"/>
    </row>
    <row r="120" spans="1:22" ht="15.75" x14ac:dyDescent="0.25">
      <c r="A120" s="3"/>
      <c r="B120" s="12"/>
      <c r="C120" s="12"/>
      <c r="D120" s="3"/>
      <c r="N120" s="32"/>
      <c r="O120" s="32"/>
      <c r="P120" s="32"/>
    </row>
    <row r="121" spans="1:22" ht="15.75" x14ac:dyDescent="0.25">
      <c r="A121" s="3"/>
      <c r="B121" s="12"/>
      <c r="C121" s="12"/>
      <c r="D121" s="3"/>
      <c r="N121" s="32"/>
      <c r="O121" s="32"/>
      <c r="P121" s="32"/>
    </row>
    <row r="122" spans="1:22" x14ac:dyDescent="0.25">
      <c r="B122" s="12"/>
      <c r="C122" s="12"/>
      <c r="N122" s="32"/>
      <c r="O122" s="32"/>
      <c r="P122" s="32"/>
    </row>
    <row r="123" spans="1:22" x14ac:dyDescent="0.25">
      <c r="B123" s="12"/>
      <c r="C123" s="12"/>
      <c r="N123" s="32"/>
      <c r="O123" s="32"/>
      <c r="P123" s="32"/>
    </row>
    <row r="124" spans="1:22" x14ac:dyDescent="0.25">
      <c r="B124" s="12"/>
      <c r="C124" s="12"/>
      <c r="N124" s="32"/>
      <c r="O124" s="32"/>
      <c r="P124" s="32"/>
    </row>
    <row r="125" spans="1:22" x14ac:dyDescent="0.25">
      <c r="B125" s="12"/>
      <c r="C125" s="12"/>
      <c r="N125" s="32"/>
      <c r="O125" s="32"/>
      <c r="P125" s="32"/>
    </row>
    <row r="126" spans="1:22" x14ac:dyDescent="0.25">
      <c r="B126" s="12"/>
      <c r="C126" s="12"/>
      <c r="N126" s="32"/>
      <c r="O126" s="32"/>
      <c r="P126" s="32"/>
    </row>
    <row r="127" spans="1:22" x14ac:dyDescent="0.25">
      <c r="B127" s="12"/>
      <c r="C127" s="12"/>
      <c r="N127" s="32"/>
      <c r="O127" s="32"/>
      <c r="P127" s="32"/>
    </row>
    <row r="128" spans="1:22" x14ac:dyDescent="0.25">
      <c r="B128" s="12"/>
      <c r="C128" s="12"/>
      <c r="N128" s="32"/>
      <c r="O128" s="32"/>
      <c r="P128" s="32"/>
    </row>
    <row r="129" spans="2:16" x14ac:dyDescent="0.25">
      <c r="B129" s="12"/>
      <c r="C129" s="12"/>
      <c r="N129" s="32"/>
      <c r="O129" s="32"/>
      <c r="P129" s="32"/>
    </row>
    <row r="130" spans="2:16" x14ac:dyDescent="0.25">
      <c r="B130" s="12"/>
      <c r="C130" s="12"/>
      <c r="N130" s="32"/>
      <c r="O130" s="32"/>
      <c r="P130" s="32"/>
    </row>
    <row r="131" spans="2:16" x14ac:dyDescent="0.25">
      <c r="B131" s="12"/>
      <c r="C131" s="12"/>
      <c r="N131" s="32"/>
      <c r="O131" s="32"/>
      <c r="P131" s="32"/>
    </row>
    <row r="132" spans="2:16" x14ac:dyDescent="0.25">
      <c r="B132" s="12"/>
      <c r="C132" s="12"/>
      <c r="N132" s="32"/>
      <c r="O132" s="32"/>
      <c r="P132" s="32"/>
    </row>
    <row r="133" spans="2:16" x14ac:dyDescent="0.25">
      <c r="B133" s="12"/>
      <c r="C133" s="12"/>
      <c r="N133" s="32"/>
      <c r="O133" s="32"/>
      <c r="P133" s="32"/>
    </row>
    <row r="134" spans="2:16" x14ac:dyDescent="0.25">
      <c r="B134" s="12"/>
      <c r="C134" s="12"/>
      <c r="N134" s="32"/>
      <c r="O134" s="32"/>
      <c r="P134" s="32"/>
    </row>
    <row r="135" spans="2:16" x14ac:dyDescent="0.25">
      <c r="B135" s="12"/>
      <c r="C135" s="12"/>
      <c r="N135" s="32"/>
      <c r="O135" s="32"/>
      <c r="P135" s="32"/>
    </row>
    <row r="136" spans="2:16" x14ac:dyDescent="0.25">
      <c r="B136" s="12"/>
      <c r="C136" s="12"/>
      <c r="N136" s="32"/>
      <c r="O136" s="32"/>
      <c r="P136" s="32"/>
    </row>
    <row r="137" spans="2:16" x14ac:dyDescent="0.25">
      <c r="B137" s="12"/>
      <c r="C137" s="12"/>
      <c r="N137" s="32"/>
      <c r="O137" s="32"/>
      <c r="P137" s="32"/>
    </row>
    <row r="138" spans="2:16" x14ac:dyDescent="0.25">
      <c r="B138" s="12"/>
      <c r="C138" s="12"/>
      <c r="N138" s="32"/>
      <c r="O138" s="32"/>
      <c r="P138" s="32"/>
    </row>
    <row r="139" spans="2:16" x14ac:dyDescent="0.25">
      <c r="B139" s="12"/>
      <c r="C139" s="12"/>
      <c r="N139" s="32"/>
      <c r="O139" s="32"/>
      <c r="P139" s="32"/>
    </row>
    <row r="140" spans="2:16" x14ac:dyDescent="0.25">
      <c r="B140" s="12"/>
      <c r="C140" s="12"/>
      <c r="N140" s="32"/>
      <c r="O140" s="32"/>
      <c r="P140" s="32"/>
    </row>
    <row r="141" spans="2:16" x14ac:dyDescent="0.25">
      <c r="B141" s="12"/>
      <c r="C141" s="12"/>
      <c r="N141" s="32"/>
      <c r="O141" s="32"/>
      <c r="P141" s="32"/>
    </row>
    <row r="142" spans="2:16" x14ac:dyDescent="0.25">
      <c r="B142" s="12"/>
      <c r="C142" s="12"/>
      <c r="N142" s="32"/>
      <c r="O142" s="32"/>
      <c r="P142" s="32"/>
    </row>
    <row r="143" spans="2:16" x14ac:dyDescent="0.25">
      <c r="B143" s="12"/>
      <c r="C143" s="12"/>
      <c r="N143" s="32"/>
      <c r="O143" s="32"/>
      <c r="P143" s="32"/>
    </row>
    <row r="144" spans="2:16" x14ac:dyDescent="0.25">
      <c r="B144" s="12"/>
      <c r="C144" s="12"/>
      <c r="N144" s="32"/>
      <c r="O144" s="32"/>
      <c r="P144" s="32"/>
    </row>
    <row r="145" spans="2:16" x14ac:dyDescent="0.25">
      <c r="B145" s="12"/>
      <c r="C145" s="12"/>
      <c r="N145" s="32"/>
      <c r="O145" s="32"/>
      <c r="P145" s="32"/>
    </row>
    <row r="146" spans="2:16" x14ac:dyDescent="0.25">
      <c r="B146" s="12"/>
      <c r="C146" s="12"/>
      <c r="N146" s="32"/>
      <c r="O146" s="32"/>
      <c r="P146" s="32"/>
    </row>
    <row r="147" spans="2:16" x14ac:dyDescent="0.25">
      <c r="B147" s="12"/>
      <c r="C147" s="12"/>
      <c r="N147" s="32"/>
      <c r="O147" s="32"/>
      <c r="P147" s="32"/>
    </row>
    <row r="148" spans="2:16" x14ac:dyDescent="0.25">
      <c r="B148" s="12"/>
      <c r="C148" s="12"/>
      <c r="N148" s="32"/>
      <c r="O148" s="32"/>
      <c r="P148" s="32"/>
    </row>
    <row r="149" spans="2:16" x14ac:dyDescent="0.25">
      <c r="B149" s="12"/>
      <c r="C149" s="12"/>
      <c r="N149" s="32"/>
      <c r="O149" s="32"/>
      <c r="P149" s="32"/>
    </row>
    <row r="150" spans="2:16" x14ac:dyDescent="0.25">
      <c r="B150" s="12"/>
      <c r="C150" s="12"/>
      <c r="N150" s="32"/>
      <c r="O150" s="32"/>
      <c r="P150" s="32"/>
    </row>
    <row r="151" spans="2:16" x14ac:dyDescent="0.25">
      <c r="B151" s="12"/>
      <c r="C151" s="12"/>
      <c r="N151" s="32"/>
      <c r="O151" s="32"/>
      <c r="P151" s="32"/>
    </row>
    <row r="152" spans="2:16" x14ac:dyDescent="0.25">
      <c r="B152" s="12"/>
      <c r="C152" s="12"/>
      <c r="N152" s="32"/>
      <c r="O152" s="32"/>
      <c r="P152" s="32"/>
    </row>
    <row r="153" spans="2:16" x14ac:dyDescent="0.25">
      <c r="B153" s="12"/>
      <c r="C153" s="12"/>
      <c r="N153" s="32"/>
      <c r="O153" s="32"/>
      <c r="P153" s="32"/>
    </row>
    <row r="154" spans="2:16" x14ac:dyDescent="0.25">
      <c r="B154" s="12"/>
      <c r="C154" s="12"/>
      <c r="N154" s="32"/>
      <c r="O154" s="32"/>
      <c r="P154" s="32"/>
    </row>
    <row r="155" spans="2:16" x14ac:dyDescent="0.25">
      <c r="B155" s="12"/>
      <c r="C155" s="12"/>
      <c r="N155" s="32"/>
      <c r="O155" s="32"/>
      <c r="P155" s="32"/>
    </row>
    <row r="156" spans="2:16" x14ac:dyDescent="0.25">
      <c r="B156" s="12"/>
      <c r="C156" s="12"/>
      <c r="N156" s="32"/>
      <c r="O156" s="32"/>
      <c r="P156" s="32"/>
    </row>
    <row r="157" spans="2:16" x14ac:dyDescent="0.25">
      <c r="B157" s="12"/>
      <c r="C157" s="12"/>
      <c r="N157" s="32"/>
      <c r="O157" s="32"/>
      <c r="P157" s="32"/>
    </row>
    <row r="158" spans="2:16" x14ac:dyDescent="0.25">
      <c r="B158" s="12"/>
      <c r="C158" s="12"/>
      <c r="N158" s="32"/>
      <c r="O158" s="32"/>
      <c r="P158" s="32"/>
    </row>
    <row r="159" spans="2:16" x14ac:dyDescent="0.25">
      <c r="B159" s="12"/>
      <c r="C159" s="12"/>
      <c r="N159" s="32"/>
      <c r="O159" s="32"/>
      <c r="P159" s="32"/>
    </row>
    <row r="160" spans="2:16" x14ac:dyDescent="0.25">
      <c r="B160" s="12"/>
      <c r="C160" s="12"/>
      <c r="N160" s="32"/>
      <c r="O160" s="32"/>
      <c r="P160" s="32"/>
    </row>
    <row r="161" spans="2:16" x14ac:dyDescent="0.25">
      <c r="B161" s="12"/>
      <c r="C161" s="12"/>
      <c r="N161" s="32"/>
      <c r="O161" s="32"/>
      <c r="P161" s="32"/>
    </row>
    <row r="162" spans="2:16" x14ac:dyDescent="0.25">
      <c r="B162" s="12"/>
      <c r="C162" s="12"/>
      <c r="N162" s="32"/>
      <c r="O162" s="32"/>
      <c r="P162" s="32"/>
    </row>
    <row r="163" spans="2:16" x14ac:dyDescent="0.25">
      <c r="B163" s="12"/>
      <c r="C163" s="12"/>
      <c r="N163" s="32"/>
      <c r="O163" s="32"/>
      <c r="P163" s="32"/>
    </row>
    <row r="164" spans="2:16" x14ac:dyDescent="0.25">
      <c r="B164" s="12"/>
      <c r="C164" s="12"/>
      <c r="N164" s="32"/>
      <c r="O164" s="32"/>
      <c r="P164" s="32"/>
    </row>
    <row r="165" spans="2:16" x14ac:dyDescent="0.25">
      <c r="B165" s="12"/>
      <c r="C165" s="12"/>
      <c r="N165" s="32"/>
      <c r="O165" s="32"/>
      <c r="P165" s="32"/>
    </row>
    <row r="166" spans="2:16" x14ac:dyDescent="0.25">
      <c r="B166" s="12"/>
      <c r="C166" s="12"/>
      <c r="N166" s="32"/>
      <c r="O166" s="32"/>
      <c r="P166" s="32"/>
    </row>
    <row r="167" spans="2:16" x14ac:dyDescent="0.25">
      <c r="B167" s="12"/>
      <c r="C167" s="12"/>
      <c r="N167" s="32"/>
      <c r="O167" s="32"/>
      <c r="P167" s="32"/>
    </row>
    <row r="168" spans="2:16" x14ac:dyDescent="0.25">
      <c r="B168" s="12"/>
      <c r="C168" s="12"/>
      <c r="N168" s="32"/>
      <c r="O168" s="32"/>
      <c r="P168" s="32"/>
    </row>
    <row r="169" spans="2:16" x14ac:dyDescent="0.25">
      <c r="B169" s="12"/>
      <c r="C169" s="12"/>
      <c r="N169" s="32"/>
      <c r="O169" s="32"/>
      <c r="P169" s="32"/>
    </row>
    <row r="170" spans="2:16" x14ac:dyDescent="0.25">
      <c r="B170" s="12"/>
      <c r="C170" s="12"/>
      <c r="N170" s="32"/>
      <c r="O170" s="32"/>
      <c r="P170" s="32"/>
    </row>
    <row r="171" spans="2:16" x14ac:dyDescent="0.25">
      <c r="B171" s="12"/>
      <c r="C171" s="12"/>
      <c r="N171" s="32"/>
      <c r="O171" s="32"/>
      <c r="P171" s="32"/>
    </row>
    <row r="172" spans="2:16" x14ac:dyDescent="0.25">
      <c r="B172" s="12"/>
      <c r="C172" s="12"/>
      <c r="N172" s="32"/>
      <c r="O172" s="32"/>
      <c r="P172" s="32"/>
    </row>
    <row r="173" spans="2:16" x14ac:dyDescent="0.25">
      <c r="B173" s="12"/>
      <c r="C173" s="12"/>
      <c r="N173" s="32"/>
      <c r="O173" s="32"/>
      <c r="P173" s="32"/>
    </row>
    <row r="174" spans="2:16" x14ac:dyDescent="0.25">
      <c r="B174" s="12"/>
      <c r="C174" s="12"/>
      <c r="N174" s="32"/>
      <c r="O174" s="32"/>
      <c r="P174" s="32"/>
    </row>
    <row r="175" spans="2:16" x14ac:dyDescent="0.25">
      <c r="B175" s="12"/>
      <c r="C175" s="12"/>
      <c r="N175" s="32"/>
      <c r="O175" s="32"/>
      <c r="P175" s="32"/>
    </row>
    <row r="176" spans="2:16" x14ac:dyDescent="0.25">
      <c r="B176" s="12"/>
      <c r="C176" s="12"/>
      <c r="N176" s="32"/>
      <c r="O176" s="32"/>
      <c r="P176" s="32"/>
    </row>
    <row r="177" spans="2:16" x14ac:dyDescent="0.25">
      <c r="B177" s="12"/>
      <c r="C177" s="12"/>
      <c r="N177" s="32"/>
      <c r="O177" s="32"/>
      <c r="P177" s="32"/>
    </row>
    <row r="178" spans="2:16" x14ac:dyDescent="0.25">
      <c r="B178" s="12"/>
      <c r="C178" s="12"/>
      <c r="N178" s="32"/>
      <c r="O178" s="32"/>
      <c r="P178" s="32"/>
    </row>
    <row r="179" spans="2:16" x14ac:dyDescent="0.25">
      <c r="B179" s="12"/>
      <c r="C179" s="12"/>
      <c r="N179" s="32"/>
      <c r="O179" s="32"/>
      <c r="P179" s="32"/>
    </row>
    <row r="180" spans="2:16" x14ac:dyDescent="0.25">
      <c r="B180" s="12"/>
      <c r="C180" s="12"/>
      <c r="N180" s="32"/>
      <c r="O180" s="32"/>
      <c r="P180" s="32"/>
    </row>
    <row r="181" spans="2:16" x14ac:dyDescent="0.25">
      <c r="B181" s="12"/>
      <c r="C181" s="12"/>
      <c r="N181" s="32"/>
      <c r="O181" s="32"/>
      <c r="P181" s="32"/>
    </row>
    <row r="182" spans="2:16" x14ac:dyDescent="0.25">
      <c r="B182" s="12"/>
      <c r="C182" s="12"/>
      <c r="N182" s="32"/>
      <c r="O182" s="32"/>
      <c r="P182" s="32"/>
    </row>
    <row r="183" spans="2:16" x14ac:dyDescent="0.25">
      <c r="B183" s="12"/>
      <c r="C183" s="12"/>
      <c r="N183" s="32"/>
      <c r="O183" s="32"/>
      <c r="P183" s="32"/>
    </row>
    <row r="184" spans="2:16" x14ac:dyDescent="0.25">
      <c r="B184" s="12"/>
      <c r="C184" s="12"/>
      <c r="N184" s="32"/>
      <c r="O184" s="32"/>
      <c r="P184" s="32"/>
    </row>
    <row r="185" spans="2:16" x14ac:dyDescent="0.25">
      <c r="B185" s="12"/>
      <c r="C185" s="12"/>
      <c r="N185" s="32"/>
      <c r="O185" s="32"/>
      <c r="P185" s="32"/>
    </row>
    <row r="186" spans="2:16" x14ac:dyDescent="0.25">
      <c r="B186" s="12"/>
      <c r="C186" s="12"/>
      <c r="N186" s="32"/>
      <c r="O186" s="32"/>
      <c r="P186" s="32"/>
    </row>
    <row r="187" spans="2:16" x14ac:dyDescent="0.25">
      <c r="B187" s="12"/>
      <c r="C187" s="12"/>
      <c r="N187" s="32"/>
      <c r="O187" s="32"/>
      <c r="P187" s="32"/>
    </row>
    <row r="188" spans="2:16" x14ac:dyDescent="0.25">
      <c r="B188" s="12"/>
      <c r="C188" s="12"/>
      <c r="N188" s="32"/>
      <c r="O188" s="32"/>
      <c r="P188" s="32"/>
    </row>
    <row r="189" spans="2:16" x14ac:dyDescent="0.25">
      <c r="B189" s="12"/>
      <c r="C189" s="12"/>
      <c r="N189" s="32"/>
      <c r="O189" s="32"/>
      <c r="P189" s="32"/>
    </row>
    <row r="190" spans="2:16" x14ac:dyDescent="0.25">
      <c r="B190" s="12"/>
      <c r="C190" s="12"/>
      <c r="N190" s="32"/>
      <c r="O190" s="32"/>
      <c r="P190" s="32"/>
    </row>
    <row r="191" spans="2:16" x14ac:dyDescent="0.25">
      <c r="B191" s="12"/>
      <c r="C191" s="12"/>
      <c r="N191" s="32"/>
      <c r="O191" s="32"/>
      <c r="P191" s="32"/>
    </row>
    <row r="192" spans="2:16" x14ac:dyDescent="0.25">
      <c r="B192" s="12"/>
      <c r="C192" s="12"/>
      <c r="N192" s="32"/>
      <c r="O192" s="32"/>
      <c r="P192" s="32"/>
    </row>
    <row r="193" spans="2:16" x14ac:dyDescent="0.25">
      <c r="B193" s="12"/>
      <c r="C193" s="12"/>
      <c r="N193" s="32"/>
      <c r="O193" s="32"/>
      <c r="P193" s="32"/>
    </row>
    <row r="194" spans="2:16" x14ac:dyDescent="0.25">
      <c r="B194" s="12"/>
      <c r="C194" s="12"/>
      <c r="N194" s="32"/>
      <c r="O194" s="32"/>
      <c r="P194" s="32"/>
    </row>
    <row r="195" spans="2:16" x14ac:dyDescent="0.25">
      <c r="B195" s="12"/>
      <c r="C195" s="12"/>
      <c r="N195" s="32"/>
      <c r="O195" s="32"/>
      <c r="P195" s="32"/>
    </row>
    <row r="196" spans="2:16" x14ac:dyDescent="0.25">
      <c r="B196" s="12"/>
      <c r="C196" s="12"/>
      <c r="N196" s="32"/>
      <c r="O196" s="32"/>
      <c r="P196" s="32"/>
    </row>
    <row r="197" spans="2:16" x14ac:dyDescent="0.25">
      <c r="B197" s="12"/>
      <c r="C197" s="12"/>
      <c r="N197" s="32"/>
      <c r="O197" s="32"/>
      <c r="P197" s="32"/>
    </row>
    <row r="198" spans="2:16" x14ac:dyDescent="0.25">
      <c r="N198" s="32"/>
      <c r="O198" s="32"/>
      <c r="P198" s="32"/>
    </row>
    <row r="199" spans="2:16" x14ac:dyDescent="0.25">
      <c r="N199" s="32"/>
      <c r="O199" s="32"/>
      <c r="P199" s="32"/>
    </row>
    <row r="200" spans="2:16" x14ac:dyDescent="0.25">
      <c r="N200" s="32"/>
      <c r="O200" s="32"/>
      <c r="P200" s="32"/>
    </row>
    <row r="201" spans="2:16" x14ac:dyDescent="0.25">
      <c r="N201" s="32"/>
      <c r="O201" s="32"/>
      <c r="P201" s="32"/>
    </row>
    <row r="202" spans="2:16" x14ac:dyDescent="0.25">
      <c r="N202" s="32"/>
      <c r="O202" s="32"/>
      <c r="P202" s="32"/>
    </row>
    <row r="203" spans="2:16" x14ac:dyDescent="0.25">
      <c r="N203" s="32"/>
      <c r="O203" s="32"/>
      <c r="P203" s="32"/>
    </row>
    <row r="204" spans="2:16" x14ac:dyDescent="0.25">
      <c r="N204" s="32"/>
      <c r="O204" s="32"/>
      <c r="P204" s="32"/>
    </row>
    <row r="205" spans="2:16" x14ac:dyDescent="0.25">
      <c r="N205" s="32"/>
      <c r="O205" s="32"/>
      <c r="P205" s="32"/>
    </row>
    <row r="206" spans="2:16" x14ac:dyDescent="0.25">
      <c r="N206" s="32"/>
      <c r="O206" s="32"/>
      <c r="P206" s="32"/>
    </row>
    <row r="207" spans="2:16" x14ac:dyDescent="0.25">
      <c r="N207" s="32"/>
      <c r="O207" s="32"/>
      <c r="P207" s="32"/>
    </row>
    <row r="208" spans="2:16" x14ac:dyDescent="0.25">
      <c r="N208" s="32"/>
      <c r="O208" s="32"/>
      <c r="P208" s="32"/>
    </row>
    <row r="209" spans="14:16" x14ac:dyDescent="0.25">
      <c r="N209" s="32"/>
      <c r="O209" s="32"/>
      <c r="P209" s="32"/>
    </row>
    <row r="210" spans="14:16" x14ac:dyDescent="0.25">
      <c r="N210" s="32"/>
      <c r="O210" s="32"/>
      <c r="P210" s="32"/>
    </row>
    <row r="211" spans="14:16" x14ac:dyDescent="0.25">
      <c r="N211" s="32"/>
      <c r="O211" s="32"/>
      <c r="P211" s="32"/>
    </row>
    <row r="212" spans="14:16" x14ac:dyDescent="0.25">
      <c r="N212" s="32"/>
      <c r="O212" s="32"/>
      <c r="P212" s="32"/>
    </row>
    <row r="213" spans="14:16" x14ac:dyDescent="0.25">
      <c r="N213" s="32"/>
      <c r="O213" s="32"/>
      <c r="P213" s="32"/>
    </row>
    <row r="214" spans="14:16" x14ac:dyDescent="0.25">
      <c r="N214" s="32"/>
      <c r="O214" s="32"/>
      <c r="P214" s="32"/>
    </row>
    <row r="215" spans="14:16" x14ac:dyDescent="0.25">
      <c r="N215" s="32"/>
      <c r="O215" s="32"/>
      <c r="P215" s="32"/>
    </row>
    <row r="216" spans="14:16" x14ac:dyDescent="0.25">
      <c r="N216" s="32"/>
      <c r="O216" s="32"/>
      <c r="P216" s="32"/>
    </row>
    <row r="217" spans="14:16" x14ac:dyDescent="0.25">
      <c r="N217" s="32"/>
      <c r="O217" s="32"/>
      <c r="P217" s="32"/>
    </row>
    <row r="218" spans="14:16" x14ac:dyDescent="0.25">
      <c r="N218" s="32"/>
      <c r="O218" s="32"/>
      <c r="P218" s="32"/>
    </row>
    <row r="219" spans="14:16" x14ac:dyDescent="0.25">
      <c r="N219" s="32"/>
      <c r="O219" s="32"/>
      <c r="P219" s="32"/>
    </row>
    <row r="220" spans="14:16" x14ac:dyDescent="0.25">
      <c r="N220" s="32"/>
      <c r="O220" s="32"/>
      <c r="P220" s="32"/>
    </row>
    <row r="221" spans="14:16" x14ac:dyDescent="0.25">
      <c r="N221" s="32"/>
      <c r="O221" s="32"/>
      <c r="P221" s="32"/>
    </row>
    <row r="222" spans="14:16" x14ac:dyDescent="0.25">
      <c r="N222" s="32"/>
      <c r="O222" s="32"/>
      <c r="P222" s="32"/>
    </row>
    <row r="223" spans="14:16" x14ac:dyDescent="0.25">
      <c r="N223" s="32"/>
      <c r="O223" s="32"/>
      <c r="P223" s="32"/>
    </row>
    <row r="224" spans="14:16" x14ac:dyDescent="0.25">
      <c r="N224" s="32"/>
      <c r="O224" s="32"/>
      <c r="P224" s="32"/>
    </row>
    <row r="225" spans="14:16" x14ac:dyDescent="0.25">
      <c r="N225" s="32"/>
      <c r="O225" s="32"/>
      <c r="P225" s="32"/>
    </row>
    <row r="226" spans="14:16" x14ac:dyDescent="0.25">
      <c r="N226" s="32"/>
      <c r="O226" s="32"/>
      <c r="P226" s="32"/>
    </row>
    <row r="227" spans="14:16" x14ac:dyDescent="0.25">
      <c r="N227" s="32"/>
      <c r="O227" s="32"/>
      <c r="P227" s="32"/>
    </row>
    <row r="228" spans="14:16" x14ac:dyDescent="0.25">
      <c r="N228" s="32"/>
      <c r="O228" s="32"/>
      <c r="P228" s="32"/>
    </row>
    <row r="229" spans="14:16" x14ac:dyDescent="0.25">
      <c r="N229" s="32"/>
      <c r="O229" s="32"/>
      <c r="P229" s="32"/>
    </row>
    <row r="230" spans="14:16" x14ac:dyDescent="0.25">
      <c r="N230" s="32"/>
      <c r="O230" s="32"/>
      <c r="P230" s="32"/>
    </row>
    <row r="231" spans="14:16" x14ac:dyDescent="0.25">
      <c r="N231" s="32"/>
      <c r="O231" s="32"/>
      <c r="P231" s="32"/>
    </row>
    <row r="232" spans="14:16" x14ac:dyDescent="0.25">
      <c r="N232" s="32"/>
      <c r="O232" s="32"/>
      <c r="P232" s="32"/>
    </row>
    <row r="233" spans="14:16" x14ac:dyDescent="0.25">
      <c r="N233" s="32"/>
      <c r="O233" s="32"/>
      <c r="P233" s="32"/>
    </row>
    <row r="234" spans="14:16" x14ac:dyDescent="0.25">
      <c r="N234" s="32"/>
      <c r="O234" s="32"/>
      <c r="P234" s="32"/>
    </row>
    <row r="235" spans="14:16" x14ac:dyDescent="0.25">
      <c r="N235" s="32"/>
      <c r="O235" s="32"/>
      <c r="P235" s="32"/>
    </row>
    <row r="236" spans="14:16" x14ac:dyDescent="0.25">
      <c r="N236" s="32"/>
      <c r="O236" s="32"/>
      <c r="P236" s="32"/>
    </row>
    <row r="237" spans="14:16" x14ac:dyDescent="0.25">
      <c r="N237" s="32"/>
      <c r="O237" s="32"/>
      <c r="P237" s="32"/>
    </row>
    <row r="238" spans="14:16" x14ac:dyDescent="0.25">
      <c r="N238" s="32"/>
      <c r="O238" s="32"/>
      <c r="P238" s="32"/>
    </row>
    <row r="239" spans="14:16" x14ac:dyDescent="0.25">
      <c r="N239" s="32"/>
      <c r="O239" s="32"/>
      <c r="P239" s="32"/>
    </row>
    <row r="240" spans="14:16" x14ac:dyDescent="0.25">
      <c r="N240" s="32"/>
      <c r="O240" s="32"/>
      <c r="P240" s="32"/>
    </row>
    <row r="241" spans="14:16" x14ac:dyDescent="0.25">
      <c r="N241" s="32"/>
      <c r="O241" s="32"/>
      <c r="P241" s="32"/>
    </row>
    <row r="242" spans="14:16" x14ac:dyDescent="0.25">
      <c r="N242" s="32"/>
      <c r="O242" s="32"/>
      <c r="P242" s="32"/>
    </row>
    <row r="243" spans="14:16" x14ac:dyDescent="0.25">
      <c r="N243" s="32"/>
      <c r="O243" s="32"/>
      <c r="P243" s="32"/>
    </row>
    <row r="244" spans="14:16" x14ac:dyDescent="0.25">
      <c r="N244" s="32"/>
      <c r="O244" s="32"/>
      <c r="P244" s="32"/>
    </row>
    <row r="245" spans="14:16" x14ac:dyDescent="0.25">
      <c r="N245" s="32"/>
      <c r="O245" s="32"/>
      <c r="P245" s="32"/>
    </row>
    <row r="246" spans="14:16" x14ac:dyDescent="0.25">
      <c r="N246" s="32"/>
      <c r="O246" s="32"/>
      <c r="P246" s="32"/>
    </row>
    <row r="247" spans="14:16" x14ac:dyDescent="0.25">
      <c r="N247" s="32"/>
      <c r="O247" s="32"/>
      <c r="P247" s="32"/>
    </row>
    <row r="248" spans="14:16" x14ac:dyDescent="0.25">
      <c r="N248" s="32"/>
      <c r="O248" s="32"/>
      <c r="P248" s="32"/>
    </row>
    <row r="249" spans="14:16" x14ac:dyDescent="0.25">
      <c r="N249" s="32"/>
      <c r="O249" s="32"/>
      <c r="P249" s="32"/>
    </row>
    <row r="250" spans="14:16" x14ac:dyDescent="0.25">
      <c r="N250" s="32"/>
      <c r="O250" s="32"/>
      <c r="P250" s="32"/>
    </row>
    <row r="251" spans="14:16" x14ac:dyDescent="0.25">
      <c r="N251" s="32"/>
      <c r="O251" s="32"/>
      <c r="P251" s="32"/>
    </row>
    <row r="252" spans="14:16" x14ac:dyDescent="0.25">
      <c r="N252" s="32"/>
      <c r="O252" s="32"/>
      <c r="P252" s="32"/>
    </row>
    <row r="253" spans="14:16" x14ac:dyDescent="0.25">
      <c r="N253" s="32"/>
      <c r="O253" s="32"/>
      <c r="P253" s="32"/>
    </row>
    <row r="254" spans="14:16" x14ac:dyDescent="0.25">
      <c r="N254" s="32"/>
      <c r="O254" s="32"/>
      <c r="P254" s="32"/>
    </row>
    <row r="255" spans="14:16" x14ac:dyDescent="0.25">
      <c r="N255" s="32"/>
      <c r="O255" s="32"/>
      <c r="P255" s="32"/>
    </row>
    <row r="256" spans="14:16" x14ac:dyDescent="0.25">
      <c r="N256" s="32"/>
      <c r="O256" s="32"/>
      <c r="P256" s="32"/>
    </row>
    <row r="257" spans="14:16" x14ac:dyDescent="0.25">
      <c r="N257" s="32"/>
      <c r="O257" s="32"/>
      <c r="P257" s="32"/>
    </row>
    <row r="258" spans="14:16" x14ac:dyDescent="0.25">
      <c r="N258" s="32"/>
      <c r="O258" s="32"/>
      <c r="P258" s="32"/>
    </row>
    <row r="259" spans="14:16" x14ac:dyDescent="0.25">
      <c r="N259" s="32"/>
      <c r="O259" s="32"/>
      <c r="P259" s="32"/>
    </row>
    <row r="260" spans="14:16" x14ac:dyDescent="0.25">
      <c r="N260" s="32"/>
      <c r="O260" s="32"/>
      <c r="P260" s="32"/>
    </row>
    <row r="261" spans="14:16" x14ac:dyDescent="0.25">
      <c r="N261" s="32"/>
      <c r="O261" s="32"/>
      <c r="P261" s="32"/>
    </row>
    <row r="262" spans="14:16" x14ac:dyDescent="0.25">
      <c r="N262" s="32"/>
      <c r="O262" s="32"/>
      <c r="P262" s="32"/>
    </row>
    <row r="263" spans="14:16" x14ac:dyDescent="0.25">
      <c r="N263" s="32"/>
      <c r="O263" s="32"/>
      <c r="P263" s="32"/>
    </row>
    <row r="264" spans="14:16" x14ac:dyDescent="0.25">
      <c r="N264" s="32"/>
      <c r="O264" s="32"/>
      <c r="P264" s="32"/>
    </row>
    <row r="265" spans="14:16" x14ac:dyDescent="0.25">
      <c r="N265" s="32"/>
      <c r="O265" s="32"/>
      <c r="P265" s="32"/>
    </row>
    <row r="266" spans="14:16" x14ac:dyDescent="0.25">
      <c r="N266" s="32"/>
      <c r="O266" s="32"/>
      <c r="P266" s="32"/>
    </row>
    <row r="267" spans="14:16" x14ac:dyDescent="0.25">
      <c r="N267" s="32"/>
      <c r="O267" s="32"/>
      <c r="P267" s="32"/>
    </row>
    <row r="268" spans="14:16" x14ac:dyDescent="0.25">
      <c r="N268" s="32"/>
      <c r="O268" s="32"/>
      <c r="P268" s="32"/>
    </row>
    <row r="269" spans="14:16" x14ac:dyDescent="0.25">
      <c r="N269" s="32"/>
      <c r="O269" s="32"/>
      <c r="P269" s="32"/>
    </row>
    <row r="270" spans="14:16" x14ac:dyDescent="0.25">
      <c r="N270" s="32"/>
      <c r="O270" s="32"/>
      <c r="P270" s="32"/>
    </row>
    <row r="271" spans="14:16" x14ac:dyDescent="0.25">
      <c r="N271" s="32"/>
      <c r="O271" s="32"/>
      <c r="P271" s="32"/>
    </row>
    <row r="272" spans="14:16" x14ac:dyDescent="0.25">
      <c r="N272" s="32"/>
      <c r="O272" s="32"/>
      <c r="P272" s="32"/>
    </row>
    <row r="273" spans="14:16" x14ac:dyDescent="0.25">
      <c r="N273" s="32"/>
      <c r="O273" s="32"/>
      <c r="P273" s="32"/>
    </row>
    <row r="274" spans="14:16" x14ac:dyDescent="0.25">
      <c r="N274" s="32"/>
      <c r="O274" s="32"/>
      <c r="P274" s="32"/>
    </row>
    <row r="275" spans="14:16" x14ac:dyDescent="0.25">
      <c r="N275" s="32"/>
      <c r="O275" s="32"/>
      <c r="P275" s="32"/>
    </row>
    <row r="276" spans="14:16" x14ac:dyDescent="0.25">
      <c r="N276" s="32"/>
      <c r="O276" s="32"/>
      <c r="P276" s="32"/>
    </row>
    <row r="277" spans="14:16" x14ac:dyDescent="0.25">
      <c r="N277" s="32"/>
      <c r="O277" s="32"/>
      <c r="P277" s="32"/>
    </row>
    <row r="278" spans="14:16" x14ac:dyDescent="0.25">
      <c r="N278" s="32"/>
      <c r="O278" s="32"/>
      <c r="P278" s="32"/>
    </row>
    <row r="279" spans="14:16" x14ac:dyDescent="0.25">
      <c r="N279" s="32"/>
      <c r="O279" s="32"/>
      <c r="P279" s="32"/>
    </row>
    <row r="280" spans="14:16" x14ac:dyDescent="0.25">
      <c r="N280" s="32"/>
      <c r="O280" s="32"/>
      <c r="P280" s="32"/>
    </row>
    <row r="281" spans="14:16" x14ac:dyDescent="0.25">
      <c r="N281" s="32"/>
      <c r="O281" s="32"/>
      <c r="P281" s="32"/>
    </row>
    <row r="282" spans="14:16" x14ac:dyDescent="0.25">
      <c r="N282" s="32"/>
      <c r="O282" s="32"/>
      <c r="P282" s="32"/>
    </row>
    <row r="283" spans="14:16" x14ac:dyDescent="0.25">
      <c r="N283" s="32"/>
      <c r="O283" s="32"/>
      <c r="P283" s="32"/>
    </row>
    <row r="284" spans="14:16" x14ac:dyDescent="0.25">
      <c r="N284" s="32"/>
      <c r="O284" s="32"/>
      <c r="P284" s="32"/>
    </row>
    <row r="285" spans="14:16" x14ac:dyDescent="0.25">
      <c r="N285" s="32"/>
      <c r="O285" s="32"/>
      <c r="P285" s="32"/>
    </row>
    <row r="286" spans="14:16" x14ac:dyDescent="0.25">
      <c r="N286" s="32"/>
      <c r="O286" s="32"/>
      <c r="P286" s="32"/>
    </row>
    <row r="287" spans="14:16" x14ac:dyDescent="0.25">
      <c r="N287" s="32"/>
      <c r="O287" s="32"/>
      <c r="P287" s="32"/>
    </row>
    <row r="288" spans="14:16" x14ac:dyDescent="0.25">
      <c r="N288" s="32"/>
      <c r="O288" s="32"/>
      <c r="P288" s="32"/>
    </row>
    <row r="289" spans="14:16" x14ac:dyDescent="0.25">
      <c r="N289" s="32"/>
      <c r="O289" s="32"/>
      <c r="P289" s="32"/>
    </row>
    <row r="290" spans="14:16" x14ac:dyDescent="0.25">
      <c r="N290" s="32"/>
      <c r="O290" s="32"/>
      <c r="P290" s="32"/>
    </row>
    <row r="291" spans="14:16" x14ac:dyDescent="0.25">
      <c r="N291" s="32"/>
      <c r="O291" s="32"/>
      <c r="P291" s="32"/>
    </row>
    <row r="292" spans="14:16" x14ac:dyDescent="0.25">
      <c r="N292" s="32"/>
      <c r="O292" s="32"/>
      <c r="P292" s="32"/>
    </row>
    <row r="293" spans="14:16" x14ac:dyDescent="0.25">
      <c r="N293" s="32"/>
      <c r="O293" s="32"/>
      <c r="P293" s="32"/>
    </row>
    <row r="294" spans="14:16" x14ac:dyDescent="0.25">
      <c r="N294" s="32"/>
      <c r="O294" s="32"/>
      <c r="P294" s="32"/>
    </row>
    <row r="295" spans="14:16" x14ac:dyDescent="0.25">
      <c r="N295" s="32"/>
      <c r="O295" s="32"/>
      <c r="P295" s="32"/>
    </row>
    <row r="296" spans="14:16" x14ac:dyDescent="0.25">
      <c r="N296" s="32"/>
      <c r="O296" s="32"/>
      <c r="P296" s="32"/>
    </row>
    <row r="297" spans="14:16" x14ac:dyDescent="0.25">
      <c r="N297" s="32"/>
      <c r="O297" s="32"/>
      <c r="P297" s="32"/>
    </row>
    <row r="298" spans="14:16" x14ac:dyDescent="0.25">
      <c r="N298" s="32"/>
      <c r="O298" s="32"/>
      <c r="P298" s="32"/>
    </row>
    <row r="299" spans="14:16" x14ac:dyDescent="0.25">
      <c r="N299" s="32"/>
      <c r="O299" s="32"/>
      <c r="P299" s="32"/>
    </row>
    <row r="300" spans="14:16" x14ac:dyDescent="0.25">
      <c r="N300" s="32"/>
      <c r="O300" s="32"/>
      <c r="P300" s="32"/>
    </row>
    <row r="301" spans="14:16" x14ac:dyDescent="0.25">
      <c r="N301" s="32"/>
      <c r="O301" s="32"/>
      <c r="P301" s="32"/>
    </row>
    <row r="302" spans="14:16" x14ac:dyDescent="0.25">
      <c r="N302" s="32"/>
      <c r="O302" s="32"/>
      <c r="P302" s="32"/>
    </row>
    <row r="303" spans="14:16" x14ac:dyDescent="0.25">
      <c r="N303" s="32"/>
      <c r="O303" s="32"/>
      <c r="P303" s="32"/>
    </row>
    <row r="304" spans="14:16" x14ac:dyDescent="0.25">
      <c r="N304" s="32"/>
      <c r="O304" s="32"/>
      <c r="P304" s="32"/>
    </row>
    <row r="305" spans="14:16" x14ac:dyDescent="0.25">
      <c r="N305" s="32"/>
      <c r="O305" s="32"/>
      <c r="P305" s="32"/>
    </row>
    <row r="306" spans="14:16" x14ac:dyDescent="0.25">
      <c r="N306" s="32"/>
      <c r="O306" s="32"/>
      <c r="P306" s="32"/>
    </row>
    <row r="307" spans="14:16" x14ac:dyDescent="0.25">
      <c r="N307" s="32"/>
      <c r="O307" s="32"/>
      <c r="P307" s="32"/>
    </row>
    <row r="308" spans="14:16" x14ac:dyDescent="0.25">
      <c r="N308" s="32"/>
      <c r="O308" s="32"/>
      <c r="P308" s="32"/>
    </row>
    <row r="309" spans="14:16" x14ac:dyDescent="0.25">
      <c r="N309" s="32"/>
      <c r="O309" s="32"/>
      <c r="P309" s="32"/>
    </row>
    <row r="310" spans="14:16" x14ac:dyDescent="0.25">
      <c r="N310" s="32"/>
      <c r="O310" s="32"/>
      <c r="P310" s="32"/>
    </row>
    <row r="311" spans="14:16" x14ac:dyDescent="0.25">
      <c r="N311" s="32"/>
      <c r="O311" s="32"/>
      <c r="P311" s="32"/>
    </row>
    <row r="312" spans="14:16" x14ac:dyDescent="0.25">
      <c r="N312" s="32"/>
      <c r="O312" s="32"/>
      <c r="P312" s="32"/>
    </row>
    <row r="313" spans="14:16" x14ac:dyDescent="0.25">
      <c r="N313" s="32"/>
      <c r="O313" s="32"/>
      <c r="P313" s="32"/>
    </row>
    <row r="314" spans="14:16" x14ac:dyDescent="0.25">
      <c r="N314" s="32"/>
      <c r="O314" s="32"/>
      <c r="P314" s="32"/>
    </row>
    <row r="315" spans="14:16" x14ac:dyDescent="0.25">
      <c r="N315" s="32"/>
      <c r="O315" s="32"/>
      <c r="P315" s="32"/>
    </row>
    <row r="316" spans="14:16" x14ac:dyDescent="0.25">
      <c r="N316" s="32"/>
      <c r="O316" s="32"/>
      <c r="P316" s="32"/>
    </row>
    <row r="317" spans="14:16" x14ac:dyDescent="0.25">
      <c r="N317" s="32"/>
      <c r="O317" s="32"/>
      <c r="P317" s="32"/>
    </row>
    <row r="318" spans="14:16" x14ac:dyDescent="0.25">
      <c r="N318" s="32"/>
      <c r="O318" s="32"/>
      <c r="P318" s="32"/>
    </row>
    <row r="319" spans="14:16" x14ac:dyDescent="0.25">
      <c r="N319" s="32"/>
      <c r="O319" s="32"/>
      <c r="P319" s="32"/>
    </row>
    <row r="320" spans="14:16" x14ac:dyDescent="0.25">
      <c r="N320" s="32"/>
      <c r="O320" s="32"/>
      <c r="P320" s="32"/>
    </row>
    <row r="321" spans="14:16" x14ac:dyDescent="0.25">
      <c r="N321" s="32"/>
      <c r="O321" s="32"/>
      <c r="P321" s="32"/>
    </row>
    <row r="322" spans="14:16" x14ac:dyDescent="0.25">
      <c r="N322" s="32"/>
      <c r="O322" s="32"/>
      <c r="P322" s="32"/>
    </row>
    <row r="323" spans="14:16" x14ac:dyDescent="0.25">
      <c r="N323" s="32"/>
      <c r="O323" s="32"/>
      <c r="P323" s="32"/>
    </row>
    <row r="324" spans="14:16" x14ac:dyDescent="0.25">
      <c r="N324" s="32"/>
      <c r="O324" s="32"/>
      <c r="P324" s="32"/>
    </row>
    <row r="325" spans="14:16" x14ac:dyDescent="0.25">
      <c r="N325" s="32"/>
      <c r="O325" s="32"/>
      <c r="P325" s="32"/>
    </row>
    <row r="326" spans="14:16" x14ac:dyDescent="0.25">
      <c r="N326" s="32"/>
      <c r="O326" s="32"/>
      <c r="P326" s="32"/>
    </row>
    <row r="327" spans="14:16" x14ac:dyDescent="0.25">
      <c r="N327" s="32"/>
      <c r="O327" s="32"/>
      <c r="P327" s="32"/>
    </row>
    <row r="328" spans="14:16" x14ac:dyDescent="0.25">
      <c r="N328" s="32"/>
      <c r="O328" s="32"/>
      <c r="P328" s="32"/>
    </row>
    <row r="329" spans="14:16" x14ac:dyDescent="0.25">
      <c r="N329" s="32"/>
      <c r="O329" s="32"/>
      <c r="P329" s="32"/>
    </row>
    <row r="330" spans="14:16" x14ac:dyDescent="0.25">
      <c r="N330" s="32"/>
      <c r="O330" s="32"/>
      <c r="P330" s="32"/>
    </row>
    <row r="331" spans="14:16" x14ac:dyDescent="0.25">
      <c r="N331" s="32"/>
      <c r="O331" s="32"/>
      <c r="P331" s="32"/>
    </row>
    <row r="332" spans="14:16" x14ac:dyDescent="0.25">
      <c r="N332" s="32"/>
      <c r="O332" s="32"/>
      <c r="P332" s="32"/>
    </row>
    <row r="333" spans="14:16" x14ac:dyDescent="0.25">
      <c r="N333" s="32"/>
      <c r="O333" s="32"/>
      <c r="P333" s="32"/>
    </row>
    <row r="334" spans="14:16" x14ac:dyDescent="0.25">
      <c r="N334" s="32"/>
      <c r="O334" s="32"/>
      <c r="P334" s="32"/>
    </row>
    <row r="335" spans="14:16" x14ac:dyDescent="0.25">
      <c r="N335" s="32"/>
      <c r="O335" s="32"/>
      <c r="P335" s="32"/>
    </row>
    <row r="336" spans="14:16" x14ac:dyDescent="0.25">
      <c r="N336" s="32"/>
      <c r="O336" s="32"/>
      <c r="P336" s="32"/>
    </row>
    <row r="337" spans="14:16" x14ac:dyDescent="0.25">
      <c r="N337" s="32"/>
      <c r="O337" s="32"/>
      <c r="P337" s="32"/>
    </row>
    <row r="338" spans="14:16" x14ac:dyDescent="0.25">
      <c r="N338" s="32"/>
      <c r="O338" s="32"/>
      <c r="P338" s="32"/>
    </row>
    <row r="339" spans="14:16" x14ac:dyDescent="0.25">
      <c r="N339" s="32"/>
      <c r="O339" s="32"/>
      <c r="P339" s="32"/>
    </row>
    <row r="340" spans="14:16" x14ac:dyDescent="0.25">
      <c r="N340" s="32"/>
      <c r="O340" s="32"/>
      <c r="P340" s="32"/>
    </row>
    <row r="341" spans="14:16" x14ac:dyDescent="0.25">
      <c r="N341" s="32"/>
      <c r="O341" s="32"/>
      <c r="P341" s="32"/>
    </row>
    <row r="342" spans="14:16" x14ac:dyDescent="0.25">
      <c r="N342" s="32"/>
      <c r="O342" s="32"/>
      <c r="P342" s="32"/>
    </row>
    <row r="343" spans="14:16" x14ac:dyDescent="0.25">
      <c r="N343" s="32"/>
      <c r="O343" s="32"/>
      <c r="P343" s="32"/>
    </row>
    <row r="344" spans="14:16" x14ac:dyDescent="0.25">
      <c r="N344" s="32"/>
      <c r="O344" s="32"/>
      <c r="P344" s="32"/>
    </row>
    <row r="345" spans="14:16" x14ac:dyDescent="0.25">
      <c r="N345" s="32"/>
      <c r="O345" s="32"/>
      <c r="P345" s="32"/>
    </row>
    <row r="346" spans="14:16" x14ac:dyDescent="0.25">
      <c r="N346" s="32"/>
      <c r="O346" s="32"/>
      <c r="P346" s="32"/>
    </row>
    <row r="347" spans="14:16" x14ac:dyDescent="0.25">
      <c r="N347" s="32"/>
      <c r="O347" s="32"/>
      <c r="P347" s="32"/>
    </row>
    <row r="348" spans="14:16" x14ac:dyDescent="0.25">
      <c r="N348" s="32"/>
      <c r="O348" s="32"/>
      <c r="P348" s="32"/>
    </row>
    <row r="349" spans="14:16" x14ac:dyDescent="0.25">
      <c r="N349" s="32"/>
      <c r="O349" s="32"/>
      <c r="P349" s="32"/>
    </row>
    <row r="350" spans="14:16" x14ac:dyDescent="0.25">
      <c r="N350" s="32"/>
      <c r="O350" s="32"/>
      <c r="P350" s="32"/>
    </row>
    <row r="351" spans="14:16" x14ac:dyDescent="0.25">
      <c r="N351" s="32"/>
      <c r="O351" s="32"/>
      <c r="P351" s="32"/>
    </row>
    <row r="352" spans="14:16" x14ac:dyDescent="0.25">
      <c r="N352" s="32"/>
      <c r="O352" s="32"/>
      <c r="P352" s="32"/>
    </row>
    <row r="353" spans="14:16" x14ac:dyDescent="0.25">
      <c r="N353" s="32"/>
      <c r="O353" s="32"/>
      <c r="P353" s="32"/>
    </row>
    <row r="354" spans="14:16" x14ac:dyDescent="0.25">
      <c r="N354" s="32"/>
      <c r="O354" s="32"/>
      <c r="P354" s="32"/>
    </row>
    <row r="355" spans="14:16" x14ac:dyDescent="0.25">
      <c r="N355" s="32"/>
      <c r="O355" s="32"/>
      <c r="P355" s="32"/>
    </row>
    <row r="356" spans="14:16" x14ac:dyDescent="0.25">
      <c r="N356" s="32"/>
      <c r="O356" s="32"/>
      <c r="P356" s="32"/>
    </row>
    <row r="357" spans="14:16" x14ac:dyDescent="0.25">
      <c r="N357" s="32"/>
      <c r="O357" s="32"/>
      <c r="P357" s="32"/>
    </row>
    <row r="358" spans="14:16" x14ac:dyDescent="0.25">
      <c r="N358" s="32"/>
      <c r="O358" s="32"/>
      <c r="P358" s="32"/>
    </row>
    <row r="359" spans="14:16" x14ac:dyDescent="0.25">
      <c r="N359" s="32"/>
      <c r="O359" s="32"/>
      <c r="P359" s="32"/>
    </row>
    <row r="360" spans="14:16" x14ac:dyDescent="0.25">
      <c r="N360" s="32"/>
      <c r="O360" s="32"/>
      <c r="P360" s="32"/>
    </row>
    <row r="361" spans="14:16" x14ac:dyDescent="0.25">
      <c r="N361" s="32"/>
      <c r="O361" s="32"/>
      <c r="P361" s="32"/>
    </row>
    <row r="362" spans="14:16" x14ac:dyDescent="0.25">
      <c r="N362" s="32"/>
      <c r="O362" s="32"/>
      <c r="P362" s="32"/>
    </row>
    <row r="363" spans="14:16" x14ac:dyDescent="0.25">
      <c r="N363" s="32"/>
      <c r="O363" s="32"/>
      <c r="P363" s="32"/>
    </row>
    <row r="364" spans="14:16" x14ac:dyDescent="0.25">
      <c r="N364" s="32"/>
      <c r="O364" s="32"/>
      <c r="P364" s="32"/>
    </row>
    <row r="365" spans="14:16" x14ac:dyDescent="0.25">
      <c r="N365" s="32"/>
      <c r="O365" s="32"/>
      <c r="P365" s="32"/>
    </row>
    <row r="366" spans="14:16" x14ac:dyDescent="0.25">
      <c r="N366" s="32"/>
      <c r="O366" s="32"/>
      <c r="P366" s="32"/>
    </row>
    <row r="367" spans="14:16" x14ac:dyDescent="0.25">
      <c r="N367" s="32"/>
      <c r="O367" s="32"/>
      <c r="P367" s="32"/>
    </row>
    <row r="368" spans="14:16" x14ac:dyDescent="0.25">
      <c r="N368" s="32"/>
      <c r="O368" s="32"/>
      <c r="P368" s="32"/>
    </row>
    <row r="369" spans="14:16" x14ac:dyDescent="0.25">
      <c r="N369" s="32"/>
      <c r="O369" s="32"/>
      <c r="P369" s="32"/>
    </row>
    <row r="370" spans="14:16" x14ac:dyDescent="0.25">
      <c r="N370" s="32"/>
      <c r="O370" s="32"/>
      <c r="P370" s="32"/>
    </row>
    <row r="371" spans="14:16" x14ac:dyDescent="0.25">
      <c r="N371" s="32"/>
      <c r="O371" s="32"/>
      <c r="P371" s="32"/>
    </row>
    <row r="372" spans="14:16" x14ac:dyDescent="0.25">
      <c r="N372" s="32"/>
      <c r="O372" s="32"/>
      <c r="P372" s="32"/>
    </row>
    <row r="373" spans="14:16" x14ac:dyDescent="0.25">
      <c r="N373" s="32"/>
      <c r="O373" s="32"/>
      <c r="P373" s="32"/>
    </row>
    <row r="374" spans="14:16" x14ac:dyDescent="0.25">
      <c r="N374" s="32"/>
      <c r="O374" s="32"/>
      <c r="P374" s="32"/>
    </row>
    <row r="375" spans="14:16" x14ac:dyDescent="0.25">
      <c r="N375" s="32"/>
      <c r="O375" s="32"/>
      <c r="P375" s="32"/>
    </row>
    <row r="376" spans="14:16" x14ac:dyDescent="0.25">
      <c r="N376" s="32"/>
      <c r="O376" s="32"/>
      <c r="P376" s="32"/>
    </row>
    <row r="377" spans="14:16" x14ac:dyDescent="0.25">
      <c r="N377" s="32"/>
      <c r="O377" s="32"/>
      <c r="P377" s="32"/>
    </row>
    <row r="378" spans="14:16" x14ac:dyDescent="0.25">
      <c r="N378" s="32"/>
      <c r="O378" s="32"/>
      <c r="P378" s="32"/>
    </row>
    <row r="379" spans="14:16" x14ac:dyDescent="0.25">
      <c r="N379" s="32"/>
      <c r="O379" s="32"/>
      <c r="P379" s="32"/>
    </row>
    <row r="380" spans="14:16" x14ac:dyDescent="0.25">
      <c r="N380" s="32"/>
      <c r="O380" s="32"/>
      <c r="P380" s="32"/>
    </row>
    <row r="381" spans="14:16" x14ac:dyDescent="0.25">
      <c r="N381" s="32"/>
      <c r="O381" s="32"/>
      <c r="P381" s="32"/>
    </row>
    <row r="382" spans="14:16" x14ac:dyDescent="0.25">
      <c r="N382" s="32"/>
      <c r="O382" s="32"/>
      <c r="P382" s="32"/>
    </row>
    <row r="383" spans="14:16" x14ac:dyDescent="0.25">
      <c r="N383" s="32"/>
      <c r="O383" s="32"/>
      <c r="P383" s="32"/>
    </row>
    <row r="384" spans="14:16" x14ac:dyDescent="0.25">
      <c r="N384" s="32"/>
      <c r="O384" s="32"/>
      <c r="P384" s="32"/>
    </row>
    <row r="385" spans="14:16" x14ac:dyDescent="0.25">
      <c r="N385" s="32"/>
      <c r="O385" s="32"/>
      <c r="P385" s="32"/>
    </row>
    <row r="386" spans="14:16" x14ac:dyDescent="0.25">
      <c r="N386" s="32"/>
      <c r="O386" s="32"/>
      <c r="P386" s="32"/>
    </row>
    <row r="387" spans="14:16" x14ac:dyDescent="0.25">
      <c r="N387" s="32"/>
      <c r="O387" s="32"/>
      <c r="P387" s="32"/>
    </row>
    <row r="388" spans="14:16" x14ac:dyDescent="0.25">
      <c r="N388" s="32"/>
      <c r="O388" s="32"/>
      <c r="P388" s="32"/>
    </row>
    <row r="389" spans="14:16" x14ac:dyDescent="0.25">
      <c r="N389" s="32"/>
      <c r="O389" s="32"/>
      <c r="P389" s="32"/>
    </row>
    <row r="390" spans="14:16" x14ac:dyDescent="0.25">
      <c r="N390" s="32"/>
      <c r="O390" s="32"/>
      <c r="P390" s="32"/>
    </row>
    <row r="391" spans="14:16" x14ac:dyDescent="0.25">
      <c r="N391" s="32"/>
      <c r="O391" s="32"/>
      <c r="P391" s="32"/>
    </row>
    <row r="392" spans="14:16" x14ac:dyDescent="0.25">
      <c r="N392" s="32"/>
      <c r="O392" s="32"/>
      <c r="P392" s="32"/>
    </row>
    <row r="393" spans="14:16" x14ac:dyDescent="0.25">
      <c r="N393" s="32"/>
      <c r="O393" s="32"/>
      <c r="P393" s="32"/>
    </row>
    <row r="394" spans="14:16" x14ac:dyDescent="0.25">
      <c r="N394" s="32"/>
      <c r="O394" s="32"/>
      <c r="P394" s="32"/>
    </row>
    <row r="395" spans="14:16" x14ac:dyDescent="0.25">
      <c r="N395" s="32"/>
      <c r="O395" s="32"/>
      <c r="P395" s="32"/>
    </row>
    <row r="396" spans="14:16" x14ac:dyDescent="0.25">
      <c r="N396" s="32"/>
      <c r="O396" s="32"/>
      <c r="P396" s="32"/>
    </row>
    <row r="397" spans="14:16" x14ac:dyDescent="0.25">
      <c r="N397" s="32"/>
      <c r="O397" s="32"/>
      <c r="P397" s="32"/>
    </row>
    <row r="398" spans="14:16" x14ac:dyDescent="0.25">
      <c r="N398" s="32"/>
      <c r="O398" s="32"/>
      <c r="P398" s="32"/>
    </row>
    <row r="399" spans="14:16" x14ac:dyDescent="0.25">
      <c r="N399" s="32"/>
      <c r="O399" s="32"/>
      <c r="P399" s="32"/>
    </row>
    <row r="400" spans="14:16" x14ac:dyDescent="0.25">
      <c r="N400" s="32"/>
      <c r="O400" s="32"/>
      <c r="P400" s="32"/>
    </row>
    <row r="401" spans="14:16" x14ac:dyDescent="0.25">
      <c r="N401" s="32"/>
      <c r="O401" s="32"/>
      <c r="P401" s="32"/>
    </row>
    <row r="402" spans="14:16" x14ac:dyDescent="0.25">
      <c r="N402" s="32"/>
      <c r="O402" s="32"/>
      <c r="P402" s="32"/>
    </row>
    <row r="403" spans="14:16" x14ac:dyDescent="0.25">
      <c r="N403" s="32"/>
      <c r="O403" s="32"/>
      <c r="P403" s="32"/>
    </row>
    <row r="404" spans="14:16" x14ac:dyDescent="0.25">
      <c r="N404" s="32"/>
      <c r="O404" s="32"/>
      <c r="P404" s="32"/>
    </row>
    <row r="405" spans="14:16" x14ac:dyDescent="0.25">
      <c r="N405" s="32"/>
      <c r="O405" s="32"/>
      <c r="P405" s="32"/>
    </row>
    <row r="406" spans="14:16" x14ac:dyDescent="0.25">
      <c r="N406" s="32"/>
      <c r="O406" s="32"/>
      <c r="P406" s="32"/>
    </row>
    <row r="407" spans="14:16" x14ac:dyDescent="0.25">
      <c r="N407" s="32"/>
      <c r="O407" s="32"/>
      <c r="P407" s="32"/>
    </row>
    <row r="408" spans="14:16" x14ac:dyDescent="0.25">
      <c r="N408" s="32"/>
      <c r="O408" s="32"/>
      <c r="P408" s="32"/>
    </row>
    <row r="409" spans="14:16" x14ac:dyDescent="0.25">
      <c r="N409" s="32"/>
      <c r="O409" s="32"/>
      <c r="P409" s="32"/>
    </row>
    <row r="410" spans="14:16" x14ac:dyDescent="0.25">
      <c r="N410" s="32"/>
      <c r="O410" s="32"/>
      <c r="P410" s="32"/>
    </row>
    <row r="411" spans="14:16" x14ac:dyDescent="0.25">
      <c r="N411" s="32"/>
      <c r="O411" s="32"/>
      <c r="P411" s="32"/>
    </row>
    <row r="412" spans="14:16" x14ac:dyDescent="0.25">
      <c r="N412" s="32"/>
      <c r="O412" s="32"/>
      <c r="P412" s="32"/>
    </row>
    <row r="413" spans="14:16" x14ac:dyDescent="0.25">
      <c r="N413" s="32"/>
      <c r="O413" s="32"/>
      <c r="P413" s="32"/>
    </row>
    <row r="414" spans="14:16" x14ac:dyDescent="0.25">
      <c r="N414" s="32"/>
      <c r="O414" s="32"/>
      <c r="P414" s="32"/>
    </row>
    <row r="415" spans="14:16" x14ac:dyDescent="0.25">
      <c r="N415" s="32"/>
      <c r="O415" s="32"/>
      <c r="P415" s="32"/>
    </row>
    <row r="416" spans="14:16" x14ac:dyDescent="0.25">
      <c r="N416" s="32"/>
      <c r="O416" s="32"/>
      <c r="P416" s="32"/>
    </row>
    <row r="417" spans="14:16" x14ac:dyDescent="0.25">
      <c r="N417" s="32"/>
      <c r="O417" s="32"/>
      <c r="P417" s="32"/>
    </row>
    <row r="418" spans="14:16" x14ac:dyDescent="0.25">
      <c r="N418" s="32"/>
      <c r="O418" s="32"/>
      <c r="P418" s="32"/>
    </row>
    <row r="419" spans="14:16" x14ac:dyDescent="0.25">
      <c r="N419" s="32"/>
      <c r="O419" s="32"/>
      <c r="P419" s="32"/>
    </row>
    <row r="420" spans="14:16" x14ac:dyDescent="0.25">
      <c r="N420" s="32"/>
      <c r="O420" s="32"/>
      <c r="P420" s="32"/>
    </row>
    <row r="421" spans="14:16" x14ac:dyDescent="0.25">
      <c r="N421" s="32"/>
      <c r="O421" s="32"/>
      <c r="P421" s="32"/>
    </row>
    <row r="422" spans="14:16" x14ac:dyDescent="0.25">
      <c r="N422" s="32"/>
      <c r="O422" s="32"/>
      <c r="P422" s="32"/>
    </row>
    <row r="423" spans="14:16" x14ac:dyDescent="0.25">
      <c r="N423" s="32"/>
      <c r="O423" s="32"/>
      <c r="P423" s="32"/>
    </row>
    <row r="424" spans="14:16" x14ac:dyDescent="0.25">
      <c r="N424" s="32"/>
      <c r="O424" s="32"/>
      <c r="P424" s="32"/>
    </row>
    <row r="425" spans="14:16" x14ac:dyDescent="0.25">
      <c r="N425" s="32"/>
      <c r="O425" s="32"/>
      <c r="P425" s="32"/>
    </row>
    <row r="426" spans="14:16" x14ac:dyDescent="0.25">
      <c r="N426" s="32"/>
      <c r="O426" s="32"/>
      <c r="P426" s="32"/>
    </row>
    <row r="427" spans="14:16" x14ac:dyDescent="0.25">
      <c r="N427" s="32"/>
      <c r="O427" s="32"/>
      <c r="P427" s="32"/>
    </row>
    <row r="428" spans="14:16" x14ac:dyDescent="0.25">
      <c r="N428" s="32"/>
      <c r="O428" s="32"/>
      <c r="P428" s="32"/>
    </row>
    <row r="429" spans="14:16" x14ac:dyDescent="0.25">
      <c r="N429" s="32"/>
      <c r="O429" s="32"/>
      <c r="P429" s="32"/>
    </row>
    <row r="430" spans="14:16" x14ac:dyDescent="0.25">
      <c r="N430" s="32"/>
      <c r="O430" s="32"/>
      <c r="P430" s="32"/>
    </row>
    <row r="431" spans="14:16" x14ac:dyDescent="0.25">
      <c r="N431" s="32"/>
      <c r="O431" s="32"/>
      <c r="P431" s="32"/>
    </row>
    <row r="432" spans="14:16" x14ac:dyDescent="0.25">
      <c r="N432" s="32"/>
      <c r="O432" s="32"/>
      <c r="P432" s="32"/>
    </row>
    <row r="433" spans="14:16" x14ac:dyDescent="0.25">
      <c r="N433" s="32"/>
      <c r="O433" s="32"/>
      <c r="P433" s="32"/>
    </row>
    <row r="434" spans="14:16" x14ac:dyDescent="0.25">
      <c r="N434" s="32"/>
      <c r="O434" s="32"/>
      <c r="P434" s="32"/>
    </row>
    <row r="435" spans="14:16" x14ac:dyDescent="0.25">
      <c r="N435" s="32"/>
      <c r="O435" s="32"/>
      <c r="P435" s="32"/>
    </row>
    <row r="436" spans="14:16" x14ac:dyDescent="0.25">
      <c r="N436" s="32"/>
      <c r="O436" s="32"/>
      <c r="P436" s="32"/>
    </row>
    <row r="437" spans="14:16" x14ac:dyDescent="0.25">
      <c r="N437" s="32"/>
      <c r="O437" s="32"/>
      <c r="P437" s="32"/>
    </row>
    <row r="438" spans="14:16" x14ac:dyDescent="0.25">
      <c r="N438" s="32"/>
      <c r="O438" s="32"/>
      <c r="P438" s="32"/>
    </row>
    <row r="439" spans="14:16" x14ac:dyDescent="0.25">
      <c r="N439" s="32"/>
      <c r="O439" s="32"/>
      <c r="P439" s="32"/>
    </row>
    <row r="440" spans="14:16" x14ac:dyDescent="0.25">
      <c r="N440" s="32"/>
      <c r="O440" s="32"/>
      <c r="P440" s="32"/>
    </row>
    <row r="441" spans="14:16" x14ac:dyDescent="0.25">
      <c r="N441" s="32"/>
      <c r="O441" s="32"/>
      <c r="P441" s="32"/>
    </row>
    <row r="442" spans="14:16" x14ac:dyDescent="0.25">
      <c r="N442" s="32"/>
      <c r="O442" s="32"/>
      <c r="P442" s="32"/>
    </row>
    <row r="443" spans="14:16" x14ac:dyDescent="0.25">
      <c r="N443" s="32"/>
      <c r="O443" s="32"/>
      <c r="P443" s="32"/>
    </row>
    <row r="444" spans="14:16" x14ac:dyDescent="0.25">
      <c r="N444" s="32"/>
      <c r="O444" s="32"/>
      <c r="P444" s="32"/>
    </row>
    <row r="445" spans="14:16" x14ac:dyDescent="0.25">
      <c r="N445" s="32"/>
      <c r="O445" s="32"/>
      <c r="P445" s="32"/>
    </row>
    <row r="446" spans="14:16" x14ac:dyDescent="0.25">
      <c r="N446" s="32"/>
      <c r="O446" s="32"/>
      <c r="P446" s="32"/>
    </row>
    <row r="447" spans="14:16" x14ac:dyDescent="0.25">
      <c r="N447" s="32"/>
      <c r="O447" s="32"/>
      <c r="P447" s="32"/>
    </row>
    <row r="448" spans="14:16" x14ac:dyDescent="0.25">
      <c r="N448" s="32"/>
      <c r="O448" s="32"/>
      <c r="P448" s="32"/>
    </row>
    <row r="449" spans="14:16" x14ac:dyDescent="0.25">
      <c r="N449" s="32"/>
      <c r="O449" s="32"/>
      <c r="P449" s="32"/>
    </row>
    <row r="450" spans="14:16" x14ac:dyDescent="0.25">
      <c r="N450" s="32"/>
      <c r="O450" s="32"/>
      <c r="P450" s="32"/>
    </row>
    <row r="451" spans="14:16" x14ac:dyDescent="0.25">
      <c r="N451" s="32"/>
      <c r="O451" s="32"/>
      <c r="P451" s="32"/>
    </row>
    <row r="452" spans="14:16" x14ac:dyDescent="0.25">
      <c r="N452" s="32"/>
      <c r="O452" s="32"/>
      <c r="P452" s="32"/>
    </row>
    <row r="453" spans="14:16" x14ac:dyDescent="0.25">
      <c r="N453" s="32"/>
      <c r="O453" s="32"/>
      <c r="P453" s="32"/>
    </row>
    <row r="454" spans="14:16" x14ac:dyDescent="0.25">
      <c r="N454" s="32"/>
      <c r="O454" s="32"/>
      <c r="P454" s="32"/>
    </row>
    <row r="455" spans="14:16" x14ac:dyDescent="0.25">
      <c r="N455" s="32"/>
      <c r="O455" s="32"/>
      <c r="P455" s="32"/>
    </row>
    <row r="456" spans="14:16" x14ac:dyDescent="0.25">
      <c r="N456" s="32"/>
      <c r="O456" s="32"/>
      <c r="P456" s="32"/>
    </row>
    <row r="457" spans="14:16" x14ac:dyDescent="0.25">
      <c r="N457" s="32"/>
      <c r="O457" s="32"/>
      <c r="P457" s="32"/>
    </row>
    <row r="458" spans="14:16" x14ac:dyDescent="0.25">
      <c r="N458" s="32"/>
      <c r="O458" s="32"/>
      <c r="P458" s="32"/>
    </row>
    <row r="459" spans="14:16" x14ac:dyDescent="0.25">
      <c r="N459" s="32"/>
      <c r="O459" s="32"/>
      <c r="P459" s="32"/>
    </row>
    <row r="460" spans="14:16" x14ac:dyDescent="0.25">
      <c r="N460" s="32"/>
      <c r="O460" s="32"/>
      <c r="P460" s="32"/>
    </row>
    <row r="461" spans="14:16" x14ac:dyDescent="0.25">
      <c r="N461" s="32"/>
      <c r="O461" s="32"/>
      <c r="P461" s="32"/>
    </row>
    <row r="462" spans="14:16" x14ac:dyDescent="0.25">
      <c r="N462" s="32"/>
      <c r="O462" s="32"/>
      <c r="P462" s="32"/>
    </row>
    <row r="463" spans="14:16" x14ac:dyDescent="0.25">
      <c r="N463" s="32"/>
      <c r="O463" s="32"/>
      <c r="P463" s="32"/>
    </row>
    <row r="464" spans="14:16" x14ac:dyDescent="0.25">
      <c r="N464" s="32"/>
      <c r="O464" s="32"/>
      <c r="P464" s="32"/>
    </row>
    <row r="465" spans="14:16" x14ac:dyDescent="0.25">
      <c r="N465" s="32"/>
      <c r="O465" s="32"/>
      <c r="P465" s="32"/>
    </row>
    <row r="466" spans="14:16" x14ac:dyDescent="0.25">
      <c r="N466" s="32"/>
      <c r="O466" s="32"/>
      <c r="P466" s="32"/>
    </row>
    <row r="467" spans="14:16" x14ac:dyDescent="0.25">
      <c r="N467" s="32"/>
      <c r="O467" s="32"/>
      <c r="P467" s="32"/>
    </row>
    <row r="468" spans="14:16" x14ac:dyDescent="0.25">
      <c r="N468" s="32"/>
      <c r="O468" s="32"/>
      <c r="P468" s="32"/>
    </row>
    <row r="469" spans="14:16" x14ac:dyDescent="0.25">
      <c r="N469" s="32"/>
      <c r="O469" s="32"/>
      <c r="P469" s="32"/>
    </row>
    <row r="470" spans="14:16" x14ac:dyDescent="0.25">
      <c r="N470" s="32"/>
      <c r="O470" s="32"/>
      <c r="P470" s="32"/>
    </row>
    <row r="471" spans="14:16" x14ac:dyDescent="0.25">
      <c r="N471" s="32"/>
      <c r="O471" s="32"/>
      <c r="P471" s="32"/>
    </row>
    <row r="472" spans="14:16" x14ac:dyDescent="0.25">
      <c r="N472" s="32"/>
      <c r="O472" s="32"/>
      <c r="P472" s="32"/>
    </row>
    <row r="473" spans="14:16" x14ac:dyDescent="0.25">
      <c r="N473" s="32"/>
      <c r="O473" s="32"/>
      <c r="P473" s="32"/>
    </row>
    <row r="474" spans="14:16" x14ac:dyDescent="0.25">
      <c r="N474" s="32"/>
      <c r="O474" s="32"/>
      <c r="P474" s="32"/>
    </row>
    <row r="475" spans="14:16" x14ac:dyDescent="0.25">
      <c r="N475" s="32"/>
      <c r="O475" s="32"/>
      <c r="P475" s="32"/>
    </row>
    <row r="476" spans="14:16" x14ac:dyDescent="0.25">
      <c r="N476" s="32"/>
      <c r="O476" s="32"/>
      <c r="P476" s="32"/>
    </row>
    <row r="477" spans="14:16" x14ac:dyDescent="0.25">
      <c r="N477" s="32"/>
      <c r="O477" s="32"/>
      <c r="P477" s="32"/>
    </row>
    <row r="478" spans="14:16" x14ac:dyDescent="0.25">
      <c r="N478" s="32"/>
      <c r="O478" s="32"/>
      <c r="P478" s="32"/>
    </row>
    <row r="479" spans="14:16" x14ac:dyDescent="0.25">
      <c r="N479" s="32"/>
      <c r="O479" s="32"/>
      <c r="P479" s="32"/>
    </row>
    <row r="480" spans="14:16" x14ac:dyDescent="0.25">
      <c r="N480" s="32"/>
      <c r="O480" s="32"/>
      <c r="P480" s="32"/>
    </row>
    <row r="481" spans="14:16" x14ac:dyDescent="0.25">
      <c r="N481" s="32"/>
      <c r="O481" s="32"/>
      <c r="P481" s="32"/>
    </row>
    <row r="482" spans="14:16" x14ac:dyDescent="0.25">
      <c r="N482" s="32"/>
      <c r="O482" s="32"/>
      <c r="P482" s="32"/>
    </row>
    <row r="483" spans="14:16" x14ac:dyDescent="0.25">
      <c r="N483" s="32"/>
      <c r="O483" s="32"/>
      <c r="P483" s="32"/>
    </row>
    <row r="484" spans="14:16" x14ac:dyDescent="0.25">
      <c r="N484" s="32"/>
      <c r="O484" s="32"/>
      <c r="P484" s="32"/>
    </row>
    <row r="485" spans="14:16" x14ac:dyDescent="0.25">
      <c r="N485" s="32"/>
      <c r="O485" s="32"/>
      <c r="P485" s="32"/>
    </row>
    <row r="486" spans="14:16" x14ac:dyDescent="0.25">
      <c r="N486" s="32"/>
      <c r="O486" s="32"/>
      <c r="P486" s="32"/>
    </row>
    <row r="487" spans="14:16" x14ac:dyDescent="0.25">
      <c r="N487" s="32"/>
      <c r="O487" s="32"/>
      <c r="P487" s="32"/>
    </row>
    <row r="488" spans="14:16" x14ac:dyDescent="0.25">
      <c r="N488" s="32"/>
      <c r="O488" s="32"/>
      <c r="P488" s="32"/>
    </row>
    <row r="489" spans="14:16" x14ac:dyDescent="0.25">
      <c r="N489" s="32"/>
      <c r="O489" s="32"/>
      <c r="P489" s="32"/>
    </row>
    <row r="490" spans="14:16" x14ac:dyDescent="0.25">
      <c r="N490" s="32"/>
      <c r="O490" s="32"/>
      <c r="P490" s="32"/>
    </row>
    <row r="491" spans="14:16" x14ac:dyDescent="0.25">
      <c r="N491" s="32"/>
      <c r="O491" s="32"/>
      <c r="P491" s="32"/>
    </row>
    <row r="492" spans="14:16" x14ac:dyDescent="0.25">
      <c r="N492" s="32"/>
      <c r="O492" s="32"/>
      <c r="P492" s="32"/>
    </row>
    <row r="493" spans="14:16" x14ac:dyDescent="0.25">
      <c r="N493" s="32"/>
      <c r="O493" s="32"/>
      <c r="P493" s="32"/>
    </row>
    <row r="494" spans="14:16" x14ac:dyDescent="0.25">
      <c r="N494" s="32"/>
      <c r="O494" s="32"/>
      <c r="P494" s="32"/>
    </row>
    <row r="495" spans="14:16" x14ac:dyDescent="0.25">
      <c r="N495" s="32"/>
      <c r="O495" s="32"/>
      <c r="P495" s="32"/>
    </row>
    <row r="496" spans="14:16" x14ac:dyDescent="0.25">
      <c r="N496" s="32"/>
      <c r="O496" s="32"/>
      <c r="P496" s="32"/>
    </row>
    <row r="497" spans="14:16" x14ac:dyDescent="0.25">
      <c r="N497" s="32"/>
      <c r="O497" s="32"/>
      <c r="P497" s="32"/>
    </row>
    <row r="498" spans="14:16" x14ac:dyDescent="0.25">
      <c r="N498" s="32"/>
      <c r="O498" s="32"/>
      <c r="P498" s="32"/>
    </row>
    <row r="499" spans="14:16" x14ac:dyDescent="0.25">
      <c r="N499" s="32"/>
      <c r="O499" s="32"/>
      <c r="P499" s="32"/>
    </row>
    <row r="500" spans="14:16" x14ac:dyDescent="0.25">
      <c r="N500" s="32"/>
      <c r="O500" s="32"/>
      <c r="P500" s="32"/>
    </row>
    <row r="501" spans="14:16" x14ac:dyDescent="0.25">
      <c r="N501" s="32"/>
      <c r="O501" s="32"/>
      <c r="P501" s="32"/>
    </row>
    <row r="502" spans="14:16" x14ac:dyDescent="0.25">
      <c r="N502" s="32"/>
      <c r="O502" s="32"/>
      <c r="P502" s="32"/>
    </row>
    <row r="503" spans="14:16" x14ac:dyDescent="0.25">
      <c r="N503" s="32"/>
      <c r="O503" s="32"/>
      <c r="P503" s="32"/>
    </row>
    <row r="504" spans="14:16" x14ac:dyDescent="0.25">
      <c r="N504" s="32"/>
      <c r="O504" s="32"/>
      <c r="P504" s="32"/>
    </row>
    <row r="505" spans="14:16" x14ac:dyDescent="0.25">
      <c r="N505" s="32"/>
      <c r="O505" s="32"/>
      <c r="P505" s="32"/>
    </row>
    <row r="506" spans="14:16" x14ac:dyDescent="0.25">
      <c r="N506" s="32"/>
      <c r="O506" s="32"/>
      <c r="P506" s="32"/>
    </row>
    <row r="507" spans="14:16" x14ac:dyDescent="0.25">
      <c r="N507" s="32"/>
      <c r="O507" s="32"/>
      <c r="P507" s="32"/>
    </row>
    <row r="508" spans="14:16" x14ac:dyDescent="0.25">
      <c r="N508" s="32"/>
      <c r="O508" s="32"/>
      <c r="P508" s="32"/>
    </row>
    <row r="509" spans="14:16" x14ac:dyDescent="0.25">
      <c r="N509" s="32"/>
      <c r="O509" s="32"/>
      <c r="P509" s="32"/>
    </row>
    <row r="510" spans="14:16" x14ac:dyDescent="0.25">
      <c r="N510" s="32"/>
      <c r="O510" s="32"/>
      <c r="P510" s="32"/>
    </row>
    <row r="511" spans="14:16" x14ac:dyDescent="0.25">
      <c r="N511" s="32"/>
      <c r="O511" s="32"/>
      <c r="P511" s="32"/>
    </row>
    <row r="512" spans="14:16" x14ac:dyDescent="0.25">
      <c r="N512" s="32"/>
      <c r="O512" s="32"/>
      <c r="P512" s="32"/>
    </row>
    <row r="513" spans="14:16" x14ac:dyDescent="0.25">
      <c r="N513" s="32"/>
      <c r="O513" s="32"/>
      <c r="P513" s="32"/>
    </row>
    <row r="514" spans="14:16" x14ac:dyDescent="0.25">
      <c r="N514" s="32"/>
      <c r="O514" s="32"/>
      <c r="P514" s="32"/>
    </row>
    <row r="515" spans="14:16" x14ac:dyDescent="0.25">
      <c r="N515" s="32"/>
      <c r="O515" s="32"/>
      <c r="P515" s="32"/>
    </row>
    <row r="516" spans="14:16" x14ac:dyDescent="0.25">
      <c r="N516" s="32"/>
      <c r="O516" s="32"/>
      <c r="P516" s="32"/>
    </row>
    <row r="517" spans="14:16" x14ac:dyDescent="0.25">
      <c r="N517" s="32"/>
      <c r="O517" s="32"/>
      <c r="P517" s="32"/>
    </row>
    <row r="518" spans="14:16" x14ac:dyDescent="0.25">
      <c r="N518" s="32"/>
      <c r="O518" s="32"/>
      <c r="P518" s="32"/>
    </row>
    <row r="519" spans="14:16" x14ac:dyDescent="0.25">
      <c r="N519" s="32"/>
      <c r="O519" s="32"/>
      <c r="P519" s="32"/>
    </row>
    <row r="520" spans="14:16" x14ac:dyDescent="0.25">
      <c r="N520" s="32"/>
      <c r="O520" s="32"/>
      <c r="P520" s="32"/>
    </row>
    <row r="521" spans="14:16" x14ac:dyDescent="0.25">
      <c r="N521" s="32"/>
      <c r="O521" s="32"/>
      <c r="P521" s="32"/>
    </row>
    <row r="522" spans="14:16" x14ac:dyDescent="0.25">
      <c r="N522" s="32"/>
      <c r="O522" s="32"/>
      <c r="P522" s="32"/>
    </row>
    <row r="523" spans="14:16" x14ac:dyDescent="0.25">
      <c r="N523" s="32"/>
      <c r="O523" s="32"/>
      <c r="P523" s="32"/>
    </row>
    <row r="524" spans="14:16" x14ac:dyDescent="0.25">
      <c r="N524" s="32"/>
      <c r="O524" s="32"/>
      <c r="P524" s="32"/>
    </row>
    <row r="525" spans="14:16" x14ac:dyDescent="0.25">
      <c r="N525" s="32"/>
      <c r="O525" s="32"/>
      <c r="P525" s="32"/>
    </row>
    <row r="526" spans="14:16" x14ac:dyDescent="0.25">
      <c r="N526" s="32"/>
      <c r="O526" s="32"/>
      <c r="P526" s="32"/>
    </row>
    <row r="527" spans="14:16" x14ac:dyDescent="0.25">
      <c r="N527" s="32"/>
      <c r="O527" s="32"/>
      <c r="P527" s="32"/>
    </row>
    <row r="528" spans="14:16" x14ac:dyDescent="0.25">
      <c r="N528" s="32"/>
      <c r="O528" s="32"/>
      <c r="P528" s="32"/>
    </row>
    <row r="529" spans="14:16" x14ac:dyDescent="0.25">
      <c r="N529" s="32"/>
      <c r="O529" s="32"/>
      <c r="P529" s="32"/>
    </row>
    <row r="530" spans="14:16" x14ac:dyDescent="0.25">
      <c r="N530" s="32"/>
      <c r="O530" s="32"/>
      <c r="P530" s="32"/>
    </row>
    <row r="531" spans="14:16" x14ac:dyDescent="0.25">
      <c r="N531" s="32"/>
      <c r="O531" s="32"/>
      <c r="P531" s="32"/>
    </row>
    <row r="532" spans="14:16" x14ac:dyDescent="0.25">
      <c r="N532" s="32"/>
      <c r="O532" s="32"/>
      <c r="P532" s="32"/>
    </row>
    <row r="533" spans="14:16" x14ac:dyDescent="0.25">
      <c r="N533" s="32"/>
      <c r="O533" s="32"/>
      <c r="P533" s="32"/>
    </row>
    <row r="534" spans="14:16" x14ac:dyDescent="0.25">
      <c r="N534" s="32"/>
      <c r="O534" s="32"/>
      <c r="P534" s="32"/>
    </row>
    <row r="535" spans="14:16" x14ac:dyDescent="0.25">
      <c r="N535" s="32"/>
      <c r="O535" s="32"/>
      <c r="P535" s="32"/>
    </row>
    <row r="536" spans="14:16" x14ac:dyDescent="0.25">
      <c r="N536" s="32"/>
      <c r="O536" s="32"/>
      <c r="P536" s="32"/>
    </row>
    <row r="537" spans="14:16" x14ac:dyDescent="0.25">
      <c r="N537" s="32"/>
      <c r="O537" s="32"/>
      <c r="P537" s="32"/>
    </row>
    <row r="538" spans="14:16" x14ac:dyDescent="0.25">
      <c r="N538" s="32"/>
      <c r="O538" s="32"/>
      <c r="P538" s="32"/>
    </row>
    <row r="539" spans="14:16" x14ac:dyDescent="0.25">
      <c r="N539" s="32"/>
      <c r="O539" s="32"/>
      <c r="P539" s="32"/>
    </row>
    <row r="540" spans="14:16" x14ac:dyDescent="0.25">
      <c r="N540" s="32"/>
      <c r="O540" s="32"/>
      <c r="P540" s="32"/>
    </row>
    <row r="541" spans="14:16" x14ac:dyDescent="0.25">
      <c r="N541" s="32"/>
      <c r="O541" s="32"/>
      <c r="P541" s="32"/>
    </row>
    <row r="542" spans="14:16" x14ac:dyDescent="0.25">
      <c r="N542" s="32"/>
      <c r="O542" s="32"/>
      <c r="P542" s="32"/>
    </row>
    <row r="543" spans="14:16" x14ac:dyDescent="0.25">
      <c r="N543" s="32"/>
      <c r="O543" s="32"/>
      <c r="P543" s="32"/>
    </row>
    <row r="544" spans="14:16" x14ac:dyDescent="0.25">
      <c r="N544" s="32"/>
      <c r="O544" s="32"/>
      <c r="P544" s="32"/>
    </row>
    <row r="545" spans="14:16" x14ac:dyDescent="0.25">
      <c r="N545" s="32"/>
      <c r="O545" s="32"/>
      <c r="P545" s="32"/>
    </row>
    <row r="546" spans="14:16" x14ac:dyDescent="0.25">
      <c r="N546" s="32"/>
      <c r="O546" s="32"/>
      <c r="P546" s="32"/>
    </row>
    <row r="547" spans="14:16" x14ac:dyDescent="0.25">
      <c r="N547" s="32"/>
      <c r="O547" s="32"/>
      <c r="P547" s="32"/>
    </row>
    <row r="548" spans="14:16" x14ac:dyDescent="0.25">
      <c r="N548" s="32"/>
      <c r="O548" s="32"/>
      <c r="P548" s="32"/>
    </row>
    <row r="549" spans="14:16" x14ac:dyDescent="0.25">
      <c r="N549" s="32"/>
      <c r="O549" s="32"/>
      <c r="P549" s="32"/>
    </row>
    <row r="550" spans="14:16" x14ac:dyDescent="0.25">
      <c r="N550" s="32"/>
      <c r="O550" s="32"/>
      <c r="P550" s="32"/>
    </row>
    <row r="551" spans="14:16" x14ac:dyDescent="0.25">
      <c r="N551" s="32"/>
      <c r="O551" s="32"/>
      <c r="P551" s="32"/>
    </row>
    <row r="552" spans="14:16" x14ac:dyDescent="0.25">
      <c r="N552" s="32"/>
      <c r="O552" s="32"/>
      <c r="P552" s="32"/>
    </row>
    <row r="553" spans="14:16" x14ac:dyDescent="0.25">
      <c r="N553" s="32"/>
      <c r="O553" s="32"/>
      <c r="P553" s="32"/>
    </row>
    <row r="554" spans="14:16" x14ac:dyDescent="0.25">
      <c r="N554" s="32"/>
      <c r="O554" s="32"/>
      <c r="P554" s="32"/>
    </row>
    <row r="555" spans="14:16" x14ac:dyDescent="0.25">
      <c r="N555" s="32"/>
      <c r="O555" s="32"/>
      <c r="P555" s="32"/>
    </row>
    <row r="556" spans="14:16" x14ac:dyDescent="0.25">
      <c r="N556" s="32"/>
      <c r="O556" s="32"/>
      <c r="P556" s="32"/>
    </row>
    <row r="557" spans="14:16" x14ac:dyDescent="0.25">
      <c r="N557" s="32"/>
      <c r="O557" s="32"/>
      <c r="P557" s="32"/>
    </row>
    <row r="558" spans="14:16" x14ac:dyDescent="0.25">
      <c r="N558" s="32"/>
      <c r="O558" s="32"/>
      <c r="P558" s="32"/>
    </row>
    <row r="559" spans="14:16" x14ac:dyDescent="0.25">
      <c r="N559" s="32"/>
      <c r="O559" s="32"/>
      <c r="P559" s="32"/>
    </row>
    <row r="560" spans="14:16" x14ac:dyDescent="0.25">
      <c r="N560" s="32"/>
      <c r="O560" s="32"/>
      <c r="P560" s="32"/>
    </row>
    <row r="561" spans="14:16" x14ac:dyDescent="0.25">
      <c r="N561" s="32"/>
      <c r="O561" s="32"/>
      <c r="P561" s="32"/>
    </row>
    <row r="562" spans="14:16" x14ac:dyDescent="0.25">
      <c r="N562" s="32"/>
      <c r="O562" s="32"/>
      <c r="P562" s="32"/>
    </row>
    <row r="563" spans="14:16" x14ac:dyDescent="0.25">
      <c r="N563" s="32"/>
      <c r="O563" s="32"/>
      <c r="P563" s="32"/>
    </row>
    <row r="564" spans="14:16" x14ac:dyDescent="0.25">
      <c r="N564" s="32"/>
      <c r="O564" s="32"/>
      <c r="P564" s="32"/>
    </row>
    <row r="565" spans="14:16" x14ac:dyDescent="0.25">
      <c r="N565" s="32"/>
      <c r="O565" s="32"/>
      <c r="P565" s="32"/>
    </row>
    <row r="566" spans="14:16" x14ac:dyDescent="0.25">
      <c r="N566" s="32"/>
      <c r="O566" s="32"/>
      <c r="P566" s="32"/>
    </row>
    <row r="567" spans="14:16" x14ac:dyDescent="0.25">
      <c r="N567" s="32"/>
      <c r="O567" s="32"/>
      <c r="P567" s="32"/>
    </row>
    <row r="568" spans="14:16" x14ac:dyDescent="0.25">
      <c r="N568" s="32"/>
      <c r="O568" s="32"/>
      <c r="P568" s="32"/>
    </row>
    <row r="569" spans="14:16" x14ac:dyDescent="0.25">
      <c r="N569" s="32"/>
      <c r="O569" s="32"/>
      <c r="P569" s="32"/>
    </row>
    <row r="570" spans="14:16" x14ac:dyDescent="0.25">
      <c r="N570" s="32"/>
      <c r="O570" s="32"/>
      <c r="P570" s="32"/>
    </row>
    <row r="571" spans="14:16" x14ac:dyDescent="0.25">
      <c r="N571" s="32"/>
      <c r="O571" s="32"/>
      <c r="P571" s="32"/>
    </row>
    <row r="572" spans="14:16" x14ac:dyDescent="0.25">
      <c r="N572" s="32"/>
      <c r="O572" s="32"/>
      <c r="P572" s="32"/>
    </row>
    <row r="573" spans="14:16" x14ac:dyDescent="0.25">
      <c r="N573" s="32"/>
      <c r="O573" s="32"/>
      <c r="P573" s="32"/>
    </row>
    <row r="574" spans="14:16" x14ac:dyDescent="0.25">
      <c r="N574" s="32"/>
      <c r="O574" s="32"/>
      <c r="P574" s="32"/>
    </row>
    <row r="575" spans="14:16" x14ac:dyDescent="0.25">
      <c r="N575" s="32"/>
      <c r="O575" s="32"/>
      <c r="P575" s="32"/>
    </row>
    <row r="576" spans="14:16" x14ac:dyDescent="0.25">
      <c r="N576" s="32"/>
      <c r="O576" s="32"/>
      <c r="P576" s="32"/>
    </row>
    <row r="577" spans="14:16" x14ac:dyDescent="0.25">
      <c r="N577" s="32"/>
      <c r="O577" s="32"/>
      <c r="P577" s="32"/>
    </row>
    <row r="578" spans="14:16" x14ac:dyDescent="0.25">
      <c r="N578" s="32"/>
      <c r="O578" s="32"/>
      <c r="P578" s="32"/>
    </row>
    <row r="579" spans="14:16" x14ac:dyDescent="0.25">
      <c r="N579" s="32"/>
      <c r="O579" s="32"/>
      <c r="P579" s="32"/>
    </row>
    <row r="580" spans="14:16" x14ac:dyDescent="0.25">
      <c r="N580" s="32"/>
      <c r="O580" s="32"/>
      <c r="P580" s="32"/>
    </row>
    <row r="581" spans="14:16" x14ac:dyDescent="0.25">
      <c r="N581" s="32"/>
      <c r="O581" s="32"/>
      <c r="P581" s="32"/>
    </row>
    <row r="582" spans="14:16" x14ac:dyDescent="0.25">
      <c r="N582" s="32"/>
      <c r="O582" s="32"/>
      <c r="P582" s="32"/>
    </row>
    <row r="583" spans="14:16" x14ac:dyDescent="0.25">
      <c r="N583" s="32"/>
      <c r="O583" s="32"/>
      <c r="P583" s="32"/>
    </row>
    <row r="584" spans="14:16" x14ac:dyDescent="0.25">
      <c r="N584" s="32"/>
      <c r="O584" s="32"/>
      <c r="P584" s="32"/>
    </row>
    <row r="585" spans="14:16" x14ac:dyDescent="0.25">
      <c r="N585" s="32"/>
      <c r="O585" s="32"/>
      <c r="P585" s="32"/>
    </row>
    <row r="586" spans="14:16" x14ac:dyDescent="0.25">
      <c r="N586" s="32"/>
      <c r="O586" s="32"/>
      <c r="P586" s="32"/>
    </row>
    <row r="587" spans="14:16" x14ac:dyDescent="0.25">
      <c r="N587" s="32"/>
      <c r="O587" s="32"/>
      <c r="P587" s="32"/>
    </row>
    <row r="588" spans="14:16" x14ac:dyDescent="0.25">
      <c r="N588" s="32"/>
      <c r="O588" s="32"/>
      <c r="P588" s="32"/>
    </row>
    <row r="589" spans="14:16" x14ac:dyDescent="0.25">
      <c r="N589" s="32"/>
      <c r="O589" s="32"/>
      <c r="P589" s="32"/>
    </row>
    <row r="590" spans="14:16" x14ac:dyDescent="0.25">
      <c r="N590" s="32"/>
      <c r="O590" s="32"/>
      <c r="P590" s="32"/>
    </row>
    <row r="591" spans="14:16" x14ac:dyDescent="0.25">
      <c r="N591" s="32"/>
      <c r="O591" s="32"/>
      <c r="P591" s="32"/>
    </row>
    <row r="592" spans="14:16" x14ac:dyDescent="0.25">
      <c r="N592" s="32"/>
      <c r="O592" s="32"/>
      <c r="P592" s="32"/>
    </row>
    <row r="593" spans="14:16" x14ac:dyDescent="0.25">
      <c r="N593" s="32"/>
      <c r="O593" s="32"/>
      <c r="P593" s="32"/>
    </row>
    <row r="594" spans="14:16" x14ac:dyDescent="0.25">
      <c r="N594" s="32"/>
      <c r="O594" s="32"/>
      <c r="P594" s="32"/>
    </row>
    <row r="595" spans="14:16" x14ac:dyDescent="0.25">
      <c r="N595" s="32"/>
      <c r="O595" s="32"/>
      <c r="P595" s="32"/>
    </row>
    <row r="596" spans="14:16" x14ac:dyDescent="0.25">
      <c r="N596" s="32"/>
      <c r="O596" s="32"/>
      <c r="P596" s="32"/>
    </row>
    <row r="597" spans="14:16" x14ac:dyDescent="0.25">
      <c r="N597" s="32"/>
      <c r="O597" s="32"/>
      <c r="P597" s="32"/>
    </row>
    <row r="598" spans="14:16" x14ac:dyDescent="0.25">
      <c r="N598" s="32"/>
      <c r="O598" s="32"/>
      <c r="P598" s="32"/>
    </row>
    <row r="599" spans="14:16" x14ac:dyDescent="0.25">
      <c r="N599" s="32"/>
      <c r="O599" s="32"/>
      <c r="P599" s="32"/>
    </row>
    <row r="600" spans="14:16" x14ac:dyDescent="0.25">
      <c r="N600" s="32"/>
      <c r="O600" s="32"/>
      <c r="P600" s="32"/>
    </row>
    <row r="601" spans="14:16" x14ac:dyDescent="0.25">
      <c r="N601" s="32"/>
      <c r="O601" s="32"/>
      <c r="P601" s="32"/>
    </row>
    <row r="602" spans="14:16" x14ac:dyDescent="0.25">
      <c r="N602" s="32"/>
      <c r="O602" s="32"/>
      <c r="P602" s="32"/>
    </row>
    <row r="603" spans="14:16" x14ac:dyDescent="0.25">
      <c r="N603" s="32"/>
      <c r="O603" s="32"/>
      <c r="P603" s="32"/>
    </row>
    <row r="604" spans="14:16" x14ac:dyDescent="0.25">
      <c r="N604" s="32"/>
      <c r="O604" s="32"/>
      <c r="P604" s="32"/>
    </row>
    <row r="605" spans="14:16" x14ac:dyDescent="0.25">
      <c r="N605" s="32"/>
      <c r="O605" s="32"/>
      <c r="P605" s="32"/>
    </row>
    <row r="606" spans="14:16" x14ac:dyDescent="0.25">
      <c r="N606" s="32"/>
      <c r="O606" s="32"/>
      <c r="P606" s="32"/>
    </row>
    <row r="607" spans="14:16" x14ac:dyDescent="0.25">
      <c r="N607" s="32"/>
      <c r="O607" s="32"/>
      <c r="P607" s="32"/>
    </row>
    <row r="608" spans="14:16" x14ac:dyDescent="0.25">
      <c r="N608" s="32"/>
      <c r="O608" s="32"/>
      <c r="P608" s="32"/>
    </row>
    <row r="609" spans="14:16" x14ac:dyDescent="0.25">
      <c r="N609" s="32"/>
      <c r="O609" s="32"/>
      <c r="P609" s="32"/>
    </row>
    <row r="610" spans="14:16" x14ac:dyDescent="0.25">
      <c r="N610" s="32"/>
      <c r="O610" s="32"/>
      <c r="P610" s="32"/>
    </row>
    <row r="611" spans="14:16" x14ac:dyDescent="0.25">
      <c r="N611" s="32"/>
      <c r="O611" s="32"/>
      <c r="P611" s="32"/>
    </row>
    <row r="612" spans="14:16" ht="15.75" thickBot="1" x14ac:dyDescent="0.3">
      <c r="N612" s="32"/>
      <c r="O612" s="32"/>
      <c r="P612" s="32"/>
    </row>
    <row r="613" spans="14:16" ht="16.5" thickTop="1" thickBot="1" x14ac:dyDescent="0.3">
      <c r="N613" s="16">
        <f t="shared" ref="N613:N633" ca="1" si="59">DATEDIF(M613,TODAY(),"md")</f>
        <v>30</v>
      </c>
      <c r="O613" s="17">
        <f t="shared" ref="O613:O633" ca="1" si="60">DATEDIF(M613,TODAY(),"ym")</f>
        <v>6</v>
      </c>
      <c r="P613" s="18">
        <f t="shared" ref="P613:P633" ca="1" si="61">DATEDIF(M613,TODAY(),"y")</f>
        <v>126</v>
      </c>
    </row>
    <row r="614" spans="14:16" ht="16.5" thickTop="1" thickBot="1" x14ac:dyDescent="0.3">
      <c r="N614" s="16">
        <f t="shared" ca="1" si="59"/>
        <v>30</v>
      </c>
      <c r="O614" s="17">
        <f t="shared" ca="1" si="60"/>
        <v>6</v>
      </c>
      <c r="P614" s="18">
        <f t="shared" ca="1" si="61"/>
        <v>126</v>
      </c>
    </row>
    <row r="615" spans="14:16" ht="16.5" thickTop="1" thickBot="1" x14ac:dyDescent="0.3">
      <c r="N615" s="16">
        <f t="shared" ca="1" si="59"/>
        <v>30</v>
      </c>
      <c r="O615" s="17">
        <f t="shared" ca="1" si="60"/>
        <v>6</v>
      </c>
      <c r="P615" s="18">
        <f t="shared" ca="1" si="61"/>
        <v>126</v>
      </c>
    </row>
    <row r="616" spans="14:16" ht="16.5" thickTop="1" thickBot="1" x14ac:dyDescent="0.3">
      <c r="N616" s="16">
        <f t="shared" ca="1" si="59"/>
        <v>30</v>
      </c>
      <c r="O616" s="17">
        <f t="shared" ca="1" si="60"/>
        <v>6</v>
      </c>
      <c r="P616" s="18">
        <f t="shared" ca="1" si="61"/>
        <v>126</v>
      </c>
    </row>
    <row r="617" spans="14:16" ht="16.5" thickTop="1" thickBot="1" x14ac:dyDescent="0.3">
      <c r="N617" s="16">
        <f t="shared" ca="1" si="59"/>
        <v>30</v>
      </c>
      <c r="O617" s="17">
        <f t="shared" ca="1" si="60"/>
        <v>6</v>
      </c>
      <c r="P617" s="18">
        <f t="shared" ca="1" si="61"/>
        <v>126</v>
      </c>
    </row>
    <row r="618" spans="14:16" ht="16.5" thickTop="1" thickBot="1" x14ac:dyDescent="0.3">
      <c r="N618" s="16">
        <f t="shared" ca="1" si="59"/>
        <v>30</v>
      </c>
      <c r="O618" s="17">
        <f t="shared" ca="1" si="60"/>
        <v>6</v>
      </c>
      <c r="P618" s="18">
        <f t="shared" ca="1" si="61"/>
        <v>126</v>
      </c>
    </row>
    <row r="619" spans="14:16" ht="16.5" thickTop="1" thickBot="1" x14ac:dyDescent="0.3">
      <c r="N619" s="16">
        <f t="shared" ca="1" si="59"/>
        <v>30</v>
      </c>
      <c r="O619" s="17">
        <f t="shared" ca="1" si="60"/>
        <v>6</v>
      </c>
      <c r="P619" s="18">
        <f t="shared" ca="1" si="61"/>
        <v>126</v>
      </c>
    </row>
    <row r="620" spans="14:16" ht="16.5" thickTop="1" thickBot="1" x14ac:dyDescent="0.3">
      <c r="N620" s="16">
        <f t="shared" ca="1" si="59"/>
        <v>30</v>
      </c>
      <c r="O620" s="17">
        <f t="shared" ca="1" si="60"/>
        <v>6</v>
      </c>
      <c r="P620" s="18">
        <f t="shared" ca="1" si="61"/>
        <v>126</v>
      </c>
    </row>
    <row r="621" spans="14:16" ht="16.5" thickTop="1" thickBot="1" x14ac:dyDescent="0.3">
      <c r="N621" s="16">
        <f t="shared" ca="1" si="59"/>
        <v>30</v>
      </c>
      <c r="O621" s="17">
        <f t="shared" ca="1" si="60"/>
        <v>6</v>
      </c>
      <c r="P621" s="18">
        <f t="shared" ca="1" si="61"/>
        <v>126</v>
      </c>
    </row>
    <row r="622" spans="14:16" ht="16.5" thickTop="1" thickBot="1" x14ac:dyDescent="0.3">
      <c r="N622" s="16">
        <f t="shared" ca="1" si="59"/>
        <v>30</v>
      </c>
      <c r="O622" s="17">
        <f t="shared" ca="1" si="60"/>
        <v>6</v>
      </c>
      <c r="P622" s="18">
        <f t="shared" ca="1" si="61"/>
        <v>126</v>
      </c>
    </row>
    <row r="623" spans="14:16" ht="16.5" thickTop="1" thickBot="1" x14ac:dyDescent="0.3">
      <c r="N623" s="16">
        <f t="shared" ca="1" si="59"/>
        <v>30</v>
      </c>
      <c r="O623" s="17">
        <f t="shared" ca="1" si="60"/>
        <v>6</v>
      </c>
      <c r="P623" s="18">
        <f t="shared" ca="1" si="61"/>
        <v>126</v>
      </c>
    </row>
    <row r="624" spans="14:16" ht="16.5" thickTop="1" thickBot="1" x14ac:dyDescent="0.3">
      <c r="N624" s="16">
        <f t="shared" ca="1" si="59"/>
        <v>30</v>
      </c>
      <c r="O624" s="17">
        <f t="shared" ca="1" si="60"/>
        <v>6</v>
      </c>
      <c r="P624" s="18">
        <f t="shared" ca="1" si="61"/>
        <v>126</v>
      </c>
    </row>
    <row r="625" spans="14:16" ht="16.5" thickTop="1" thickBot="1" x14ac:dyDescent="0.3">
      <c r="N625" s="16">
        <f t="shared" ca="1" si="59"/>
        <v>30</v>
      </c>
      <c r="O625" s="17">
        <f t="shared" ca="1" si="60"/>
        <v>6</v>
      </c>
      <c r="P625" s="18">
        <f t="shared" ca="1" si="61"/>
        <v>126</v>
      </c>
    </row>
    <row r="626" spans="14:16" ht="16.5" thickTop="1" thickBot="1" x14ac:dyDescent="0.3">
      <c r="N626" s="16">
        <f t="shared" ca="1" si="59"/>
        <v>30</v>
      </c>
      <c r="O626" s="17">
        <f t="shared" ca="1" si="60"/>
        <v>6</v>
      </c>
      <c r="P626" s="18">
        <f t="shared" ca="1" si="61"/>
        <v>126</v>
      </c>
    </row>
    <row r="627" spans="14:16" ht="16.5" thickTop="1" thickBot="1" x14ac:dyDescent="0.3">
      <c r="N627" s="16">
        <f t="shared" ca="1" si="59"/>
        <v>30</v>
      </c>
      <c r="O627" s="17">
        <f t="shared" ca="1" si="60"/>
        <v>6</v>
      </c>
      <c r="P627" s="18">
        <f t="shared" ca="1" si="61"/>
        <v>126</v>
      </c>
    </row>
    <row r="628" spans="14:16" ht="16.5" thickTop="1" thickBot="1" x14ac:dyDescent="0.3">
      <c r="N628" s="16">
        <f t="shared" ca="1" si="59"/>
        <v>30</v>
      </c>
      <c r="O628" s="17">
        <f t="shared" ca="1" si="60"/>
        <v>6</v>
      </c>
      <c r="P628" s="18">
        <f t="shared" ca="1" si="61"/>
        <v>126</v>
      </c>
    </row>
    <row r="629" spans="14:16" ht="16.5" thickTop="1" thickBot="1" x14ac:dyDescent="0.3">
      <c r="N629" s="16">
        <f t="shared" ca="1" si="59"/>
        <v>30</v>
      </c>
      <c r="O629" s="17">
        <f t="shared" ca="1" si="60"/>
        <v>6</v>
      </c>
      <c r="P629" s="18">
        <f t="shared" ca="1" si="61"/>
        <v>126</v>
      </c>
    </row>
    <row r="630" spans="14:16" ht="16.5" thickTop="1" thickBot="1" x14ac:dyDescent="0.3">
      <c r="N630" s="16">
        <f t="shared" ca="1" si="59"/>
        <v>30</v>
      </c>
      <c r="O630" s="17">
        <f t="shared" ca="1" si="60"/>
        <v>6</v>
      </c>
      <c r="P630" s="18">
        <f t="shared" ca="1" si="61"/>
        <v>126</v>
      </c>
    </row>
    <row r="631" spans="14:16" ht="16.5" thickTop="1" thickBot="1" x14ac:dyDescent="0.3">
      <c r="N631" s="16">
        <f t="shared" ca="1" si="59"/>
        <v>30</v>
      </c>
      <c r="O631" s="17">
        <f t="shared" ca="1" si="60"/>
        <v>6</v>
      </c>
      <c r="P631" s="18">
        <f t="shared" ca="1" si="61"/>
        <v>126</v>
      </c>
    </row>
    <row r="632" spans="14:16" ht="16.5" thickTop="1" thickBot="1" x14ac:dyDescent="0.3">
      <c r="N632" s="16">
        <f t="shared" ca="1" si="59"/>
        <v>30</v>
      </c>
      <c r="O632" s="17">
        <f t="shared" ca="1" si="60"/>
        <v>6</v>
      </c>
      <c r="P632" s="18">
        <f t="shared" ca="1" si="61"/>
        <v>126</v>
      </c>
    </row>
    <row r="633" spans="14:16" ht="16.5" thickTop="1" thickBot="1" x14ac:dyDescent="0.3">
      <c r="N633" s="16">
        <f t="shared" ca="1" si="59"/>
        <v>30</v>
      </c>
      <c r="O633" s="17">
        <f t="shared" ca="1" si="60"/>
        <v>6</v>
      </c>
      <c r="P633" s="18">
        <f t="shared" ca="1" si="61"/>
        <v>126</v>
      </c>
    </row>
    <row r="634" spans="14:16" ht="16.5" thickTop="1" thickBot="1" x14ac:dyDescent="0.3">
      <c r="N634" s="16"/>
      <c r="O634" s="17"/>
      <c r="P634" s="18"/>
    </row>
    <row r="635" spans="14:16" ht="16.5" thickTop="1" thickBot="1" x14ac:dyDescent="0.3">
      <c r="N635" s="16">
        <f ca="1">DATEDIF(M635,TODAY(),"md")</f>
        <v>30</v>
      </c>
      <c r="O635" s="17">
        <f ca="1">DATEDIF(M635,TODAY(),"ym")</f>
        <v>6</v>
      </c>
      <c r="P635" s="18">
        <f ca="1">DATEDIF(M635,TODAY(),"y")</f>
        <v>126</v>
      </c>
    </row>
    <row r="636" spans="14:16" ht="16.5" thickTop="1" thickBot="1" x14ac:dyDescent="0.3">
      <c r="N636" s="16"/>
      <c r="O636" s="17"/>
      <c r="P636" s="18"/>
    </row>
    <row r="637" spans="14:16" ht="16.5" thickTop="1" thickBot="1" x14ac:dyDescent="0.3">
      <c r="N637" s="16"/>
      <c r="O637" s="17"/>
      <c r="P637" s="18"/>
    </row>
    <row r="638" spans="14:16" ht="16.5" thickTop="1" thickBot="1" x14ac:dyDescent="0.3">
      <c r="N638" s="16">
        <f ca="1">DATEDIF(M638,TODAY(),"md")</f>
        <v>30</v>
      </c>
      <c r="O638" s="17">
        <f ca="1">DATEDIF(M638,TODAY(),"ym")</f>
        <v>6</v>
      </c>
      <c r="P638" s="18">
        <f ca="1">DATEDIF(M638,TODAY(),"y")</f>
        <v>126</v>
      </c>
    </row>
    <row r="639" spans="14:16" ht="16.5" thickTop="1" thickBot="1" x14ac:dyDescent="0.3">
      <c r="N639" s="16">
        <f ca="1">DATEDIF(M639,TODAY(),"md")</f>
        <v>30</v>
      </c>
      <c r="O639" s="17">
        <f ca="1">DATEDIF(M639,TODAY(),"ym")</f>
        <v>6</v>
      </c>
      <c r="P639" s="18">
        <f ca="1">DATEDIF(M639,TODAY(),"y")</f>
        <v>126</v>
      </c>
    </row>
    <row r="640" spans="14:16" ht="16.5" thickTop="1" thickBot="1" x14ac:dyDescent="0.3">
      <c r="N640" s="16">
        <f ca="1">DATEDIF(M640,TODAY(),"md")</f>
        <v>30</v>
      </c>
      <c r="O640" s="17">
        <f ca="1">DATEDIF(M640,TODAY(),"ym")</f>
        <v>6</v>
      </c>
      <c r="P640" s="18">
        <f ca="1">DATEDIF(M640,TODAY(),"y")</f>
        <v>126</v>
      </c>
    </row>
    <row r="641" spans="14:16" ht="16.5" thickTop="1" thickBot="1" x14ac:dyDescent="0.3">
      <c r="N641" s="16"/>
      <c r="O641" s="17"/>
      <c r="P641" s="18"/>
    </row>
    <row r="642" spans="14:16" ht="16.5" thickTop="1" thickBot="1" x14ac:dyDescent="0.3">
      <c r="N642" s="16">
        <f t="shared" ref="N642:N648" ca="1" si="62">DATEDIF(M642,TODAY(),"md")</f>
        <v>30</v>
      </c>
      <c r="O642" s="17">
        <f t="shared" ref="O642:O648" ca="1" si="63">DATEDIF(M642,TODAY(),"ym")</f>
        <v>6</v>
      </c>
      <c r="P642" s="18">
        <f t="shared" ref="P642:P648" ca="1" si="64">DATEDIF(M642,TODAY(),"y")</f>
        <v>126</v>
      </c>
    </row>
    <row r="643" spans="14:16" ht="16.5" thickTop="1" thickBot="1" x14ac:dyDescent="0.3">
      <c r="N643" s="16">
        <f t="shared" ca="1" si="62"/>
        <v>30</v>
      </c>
      <c r="O643" s="17">
        <f t="shared" ca="1" si="63"/>
        <v>6</v>
      </c>
      <c r="P643" s="18">
        <f t="shared" ca="1" si="64"/>
        <v>126</v>
      </c>
    </row>
    <row r="644" spans="14:16" ht="16.5" thickTop="1" thickBot="1" x14ac:dyDescent="0.3">
      <c r="N644" s="16">
        <f t="shared" ca="1" si="62"/>
        <v>30</v>
      </c>
      <c r="O644" s="17">
        <f t="shared" ca="1" si="63"/>
        <v>6</v>
      </c>
      <c r="P644" s="18">
        <f t="shared" ca="1" si="64"/>
        <v>126</v>
      </c>
    </row>
    <row r="645" spans="14:16" ht="16.5" thickTop="1" thickBot="1" x14ac:dyDescent="0.3">
      <c r="N645" s="16">
        <f t="shared" ca="1" si="62"/>
        <v>30</v>
      </c>
      <c r="O645" s="17">
        <f t="shared" ca="1" si="63"/>
        <v>6</v>
      </c>
      <c r="P645" s="18">
        <f t="shared" ca="1" si="64"/>
        <v>126</v>
      </c>
    </row>
    <row r="646" spans="14:16" ht="16.5" thickTop="1" thickBot="1" x14ac:dyDescent="0.3">
      <c r="N646" s="16">
        <f t="shared" ca="1" si="62"/>
        <v>30</v>
      </c>
      <c r="O646" s="17">
        <f t="shared" ca="1" si="63"/>
        <v>6</v>
      </c>
      <c r="P646" s="18">
        <f t="shared" ca="1" si="64"/>
        <v>126</v>
      </c>
    </row>
    <row r="647" spans="14:16" ht="16.5" thickTop="1" thickBot="1" x14ac:dyDescent="0.3">
      <c r="N647" s="16">
        <f t="shared" ca="1" si="62"/>
        <v>30</v>
      </c>
      <c r="O647" s="17">
        <f t="shared" ca="1" si="63"/>
        <v>6</v>
      </c>
      <c r="P647" s="18">
        <f t="shared" ca="1" si="64"/>
        <v>126</v>
      </c>
    </row>
    <row r="648" spans="14:16" ht="16.5" thickTop="1" thickBot="1" x14ac:dyDescent="0.3">
      <c r="N648" s="16">
        <f t="shared" ca="1" si="62"/>
        <v>30</v>
      </c>
      <c r="O648" s="17">
        <f t="shared" ca="1" si="63"/>
        <v>6</v>
      </c>
      <c r="P648" s="18">
        <f t="shared" ca="1" si="64"/>
        <v>126</v>
      </c>
    </row>
    <row r="649" spans="14:16" ht="16.5" thickTop="1" thickBot="1" x14ac:dyDescent="0.3">
      <c r="N649" s="16"/>
      <c r="O649" s="17"/>
      <c r="P649" s="18"/>
    </row>
    <row r="650" spans="14:16" ht="16.5" thickTop="1" thickBot="1" x14ac:dyDescent="0.3">
      <c r="N650" s="16">
        <f t="shared" ref="N650:N658" ca="1" si="65">DATEDIF(M650,TODAY(),"md")</f>
        <v>30</v>
      </c>
      <c r="O650" s="17">
        <f t="shared" ref="O650:O658" ca="1" si="66">DATEDIF(M650,TODAY(),"ym")</f>
        <v>6</v>
      </c>
      <c r="P650" s="18">
        <f t="shared" ref="P650:P658" ca="1" si="67">DATEDIF(M650,TODAY(),"y")</f>
        <v>126</v>
      </c>
    </row>
    <row r="651" spans="14:16" ht="16.5" thickTop="1" thickBot="1" x14ac:dyDescent="0.3">
      <c r="N651" s="16">
        <f t="shared" ca="1" si="65"/>
        <v>30</v>
      </c>
      <c r="O651" s="17">
        <f t="shared" ca="1" si="66"/>
        <v>6</v>
      </c>
      <c r="P651" s="18">
        <f t="shared" ca="1" si="67"/>
        <v>126</v>
      </c>
    </row>
    <row r="652" spans="14:16" ht="16.5" thickTop="1" thickBot="1" x14ac:dyDescent="0.3">
      <c r="N652" s="16">
        <f t="shared" ca="1" si="65"/>
        <v>30</v>
      </c>
      <c r="O652" s="17">
        <f t="shared" ca="1" si="66"/>
        <v>6</v>
      </c>
      <c r="P652" s="18">
        <f t="shared" ca="1" si="67"/>
        <v>126</v>
      </c>
    </row>
    <row r="653" spans="14:16" ht="16.5" thickTop="1" thickBot="1" x14ac:dyDescent="0.3">
      <c r="N653" s="16">
        <f t="shared" ca="1" si="65"/>
        <v>30</v>
      </c>
      <c r="O653" s="17">
        <f t="shared" ca="1" si="66"/>
        <v>6</v>
      </c>
      <c r="P653" s="18">
        <f t="shared" ca="1" si="67"/>
        <v>126</v>
      </c>
    </row>
    <row r="654" spans="14:16" ht="16.5" thickTop="1" thickBot="1" x14ac:dyDescent="0.3">
      <c r="N654" s="16">
        <f t="shared" ca="1" si="65"/>
        <v>30</v>
      </c>
      <c r="O654" s="17">
        <f t="shared" ca="1" si="66"/>
        <v>6</v>
      </c>
      <c r="P654" s="18">
        <f t="shared" ca="1" si="67"/>
        <v>126</v>
      </c>
    </row>
    <row r="655" spans="14:16" ht="16.5" thickTop="1" thickBot="1" x14ac:dyDescent="0.3">
      <c r="N655" s="16">
        <f t="shared" ca="1" si="65"/>
        <v>30</v>
      </c>
      <c r="O655" s="17">
        <f t="shared" ca="1" si="66"/>
        <v>6</v>
      </c>
      <c r="P655" s="18">
        <f t="shared" ca="1" si="67"/>
        <v>126</v>
      </c>
    </row>
    <row r="656" spans="14:16" ht="16.5" thickTop="1" thickBot="1" x14ac:dyDescent="0.3">
      <c r="N656" s="16">
        <f t="shared" ca="1" si="65"/>
        <v>30</v>
      </c>
      <c r="O656" s="17">
        <f t="shared" ca="1" si="66"/>
        <v>6</v>
      </c>
      <c r="P656" s="18">
        <f t="shared" ca="1" si="67"/>
        <v>126</v>
      </c>
    </row>
    <row r="657" spans="14:16" ht="16.5" thickTop="1" thickBot="1" x14ac:dyDescent="0.3">
      <c r="N657" s="16">
        <f t="shared" ca="1" si="65"/>
        <v>30</v>
      </c>
      <c r="O657" s="17">
        <f t="shared" ca="1" si="66"/>
        <v>6</v>
      </c>
      <c r="P657" s="18">
        <f t="shared" ca="1" si="67"/>
        <v>126</v>
      </c>
    </row>
    <row r="658" spans="14:16" ht="16.5" thickTop="1" thickBot="1" x14ac:dyDescent="0.3">
      <c r="N658" s="16">
        <f t="shared" ca="1" si="65"/>
        <v>30</v>
      </c>
      <c r="O658" s="17">
        <f t="shared" ca="1" si="66"/>
        <v>6</v>
      </c>
      <c r="P658" s="18">
        <f t="shared" ca="1" si="67"/>
        <v>126</v>
      </c>
    </row>
    <row r="659" spans="14:16" ht="16.5" thickTop="1" thickBot="1" x14ac:dyDescent="0.3">
      <c r="N659" s="16"/>
      <c r="O659" s="17"/>
      <c r="P659" s="18"/>
    </row>
    <row r="660" spans="14:16" ht="16.5" thickTop="1" thickBot="1" x14ac:dyDescent="0.3">
      <c r="N660" s="16">
        <f t="shared" ref="N660:N682" ca="1" si="68">DATEDIF(M660,TODAY(),"md")</f>
        <v>30</v>
      </c>
      <c r="O660" s="17">
        <f t="shared" ref="O660:O682" ca="1" si="69">DATEDIF(M660,TODAY(),"ym")</f>
        <v>6</v>
      </c>
      <c r="P660" s="18">
        <f t="shared" ref="P660:P682" ca="1" si="70">DATEDIF(M660,TODAY(),"y")</f>
        <v>126</v>
      </c>
    </row>
    <row r="661" spans="14:16" ht="16.5" thickTop="1" thickBot="1" x14ac:dyDescent="0.3">
      <c r="N661" s="16">
        <f t="shared" ca="1" si="68"/>
        <v>30</v>
      </c>
      <c r="O661" s="17">
        <f t="shared" ca="1" si="69"/>
        <v>6</v>
      </c>
      <c r="P661" s="18">
        <f t="shared" ca="1" si="70"/>
        <v>126</v>
      </c>
    </row>
    <row r="662" spans="14:16" ht="16.5" thickTop="1" thickBot="1" x14ac:dyDescent="0.3">
      <c r="N662" s="16">
        <f t="shared" ca="1" si="68"/>
        <v>30</v>
      </c>
      <c r="O662" s="17">
        <f t="shared" ca="1" si="69"/>
        <v>6</v>
      </c>
      <c r="P662" s="18">
        <f t="shared" ca="1" si="70"/>
        <v>126</v>
      </c>
    </row>
    <row r="663" spans="14:16" ht="16.5" thickTop="1" thickBot="1" x14ac:dyDescent="0.3">
      <c r="N663" s="16">
        <f t="shared" ca="1" si="68"/>
        <v>30</v>
      </c>
      <c r="O663" s="17">
        <f t="shared" ca="1" si="69"/>
        <v>6</v>
      </c>
      <c r="P663" s="18">
        <f t="shared" ca="1" si="70"/>
        <v>126</v>
      </c>
    </row>
    <row r="664" spans="14:16" ht="16.5" thickTop="1" thickBot="1" x14ac:dyDescent="0.3">
      <c r="N664" s="16">
        <f t="shared" ca="1" si="68"/>
        <v>30</v>
      </c>
      <c r="O664" s="17">
        <f t="shared" ca="1" si="69"/>
        <v>6</v>
      </c>
      <c r="P664" s="18">
        <f t="shared" ca="1" si="70"/>
        <v>126</v>
      </c>
    </row>
    <row r="665" spans="14:16" ht="16.5" thickTop="1" thickBot="1" x14ac:dyDescent="0.3">
      <c r="N665" s="16">
        <f t="shared" ca="1" si="68"/>
        <v>30</v>
      </c>
      <c r="O665" s="17">
        <f t="shared" ca="1" si="69"/>
        <v>6</v>
      </c>
      <c r="P665" s="18">
        <f t="shared" ca="1" si="70"/>
        <v>126</v>
      </c>
    </row>
    <row r="666" spans="14:16" ht="16.5" thickTop="1" thickBot="1" x14ac:dyDescent="0.3">
      <c r="N666" s="16">
        <f t="shared" ca="1" si="68"/>
        <v>30</v>
      </c>
      <c r="O666" s="17">
        <f t="shared" ca="1" si="69"/>
        <v>6</v>
      </c>
      <c r="P666" s="18">
        <f t="shared" ca="1" si="70"/>
        <v>126</v>
      </c>
    </row>
    <row r="667" spans="14:16" ht="16.5" thickTop="1" thickBot="1" x14ac:dyDescent="0.3">
      <c r="N667" s="16">
        <f t="shared" ca="1" si="68"/>
        <v>30</v>
      </c>
      <c r="O667" s="17">
        <f t="shared" ca="1" si="69"/>
        <v>6</v>
      </c>
      <c r="P667" s="18">
        <f t="shared" ca="1" si="70"/>
        <v>126</v>
      </c>
    </row>
    <row r="668" spans="14:16" ht="16.5" thickTop="1" thickBot="1" x14ac:dyDescent="0.3">
      <c r="N668" s="16">
        <f t="shared" ca="1" si="68"/>
        <v>30</v>
      </c>
      <c r="O668" s="17">
        <f t="shared" ca="1" si="69"/>
        <v>6</v>
      </c>
      <c r="P668" s="18">
        <f t="shared" ca="1" si="70"/>
        <v>126</v>
      </c>
    </row>
    <row r="669" spans="14:16" ht="16.5" thickTop="1" thickBot="1" x14ac:dyDescent="0.3">
      <c r="N669" s="16">
        <f t="shared" ca="1" si="68"/>
        <v>30</v>
      </c>
      <c r="O669" s="17">
        <f t="shared" ca="1" si="69"/>
        <v>6</v>
      </c>
      <c r="P669" s="18">
        <f t="shared" ca="1" si="70"/>
        <v>126</v>
      </c>
    </row>
    <row r="670" spans="14:16" ht="16.5" thickTop="1" thickBot="1" x14ac:dyDescent="0.3">
      <c r="N670" s="16">
        <f t="shared" ca="1" si="68"/>
        <v>30</v>
      </c>
      <c r="O670" s="17">
        <f t="shared" ca="1" si="69"/>
        <v>6</v>
      </c>
      <c r="P670" s="18">
        <f t="shared" ca="1" si="70"/>
        <v>126</v>
      </c>
    </row>
    <row r="671" spans="14:16" ht="16.5" thickTop="1" thickBot="1" x14ac:dyDescent="0.3">
      <c r="N671" s="16">
        <f t="shared" ca="1" si="68"/>
        <v>30</v>
      </c>
      <c r="O671" s="17">
        <f t="shared" ca="1" si="69"/>
        <v>6</v>
      </c>
      <c r="P671" s="18">
        <f t="shared" ca="1" si="70"/>
        <v>126</v>
      </c>
    </row>
    <row r="672" spans="14:16" ht="16.5" thickTop="1" thickBot="1" x14ac:dyDescent="0.3">
      <c r="N672" s="16">
        <f t="shared" ca="1" si="68"/>
        <v>30</v>
      </c>
      <c r="O672" s="17">
        <f t="shared" ca="1" si="69"/>
        <v>6</v>
      </c>
      <c r="P672" s="18">
        <f t="shared" ca="1" si="70"/>
        <v>126</v>
      </c>
    </row>
    <row r="673" spans="14:16" ht="16.5" thickTop="1" thickBot="1" x14ac:dyDescent="0.3">
      <c r="N673" s="16">
        <f t="shared" ca="1" si="68"/>
        <v>30</v>
      </c>
      <c r="O673" s="17">
        <f t="shared" ca="1" si="69"/>
        <v>6</v>
      </c>
      <c r="P673" s="18">
        <f t="shared" ca="1" si="70"/>
        <v>126</v>
      </c>
    </row>
    <row r="674" spans="14:16" ht="16.5" thickTop="1" thickBot="1" x14ac:dyDescent="0.3">
      <c r="N674" s="16">
        <f t="shared" ca="1" si="68"/>
        <v>30</v>
      </c>
      <c r="O674" s="17">
        <f t="shared" ca="1" si="69"/>
        <v>6</v>
      </c>
      <c r="P674" s="18">
        <f t="shared" ca="1" si="70"/>
        <v>126</v>
      </c>
    </row>
    <row r="675" spans="14:16" ht="16.5" thickTop="1" thickBot="1" x14ac:dyDescent="0.3">
      <c r="N675" s="16">
        <f t="shared" ca="1" si="68"/>
        <v>30</v>
      </c>
      <c r="O675" s="17">
        <f t="shared" ca="1" si="69"/>
        <v>6</v>
      </c>
      <c r="P675" s="18">
        <f t="shared" ca="1" si="70"/>
        <v>126</v>
      </c>
    </row>
    <row r="676" spans="14:16" ht="16.5" thickTop="1" thickBot="1" x14ac:dyDescent="0.3">
      <c r="N676" s="16">
        <f t="shared" ca="1" si="68"/>
        <v>30</v>
      </c>
      <c r="O676" s="17">
        <f t="shared" ca="1" si="69"/>
        <v>6</v>
      </c>
      <c r="P676" s="18">
        <f t="shared" ca="1" si="70"/>
        <v>126</v>
      </c>
    </row>
    <row r="677" spans="14:16" ht="16.5" thickTop="1" thickBot="1" x14ac:dyDescent="0.3">
      <c r="N677" s="16">
        <f t="shared" ca="1" si="68"/>
        <v>30</v>
      </c>
      <c r="O677" s="17">
        <f t="shared" ca="1" si="69"/>
        <v>6</v>
      </c>
      <c r="P677" s="18">
        <f t="shared" ca="1" si="70"/>
        <v>126</v>
      </c>
    </row>
    <row r="678" spans="14:16" ht="16.5" thickTop="1" thickBot="1" x14ac:dyDescent="0.3">
      <c r="N678" s="16">
        <f t="shared" ca="1" si="68"/>
        <v>30</v>
      </c>
      <c r="O678" s="17">
        <f t="shared" ca="1" si="69"/>
        <v>6</v>
      </c>
      <c r="P678" s="18">
        <f t="shared" ca="1" si="70"/>
        <v>126</v>
      </c>
    </row>
    <row r="679" spans="14:16" ht="16.5" thickTop="1" thickBot="1" x14ac:dyDescent="0.3">
      <c r="N679" s="16">
        <f t="shared" ca="1" si="68"/>
        <v>30</v>
      </c>
      <c r="O679" s="17">
        <f t="shared" ca="1" si="69"/>
        <v>6</v>
      </c>
      <c r="P679" s="18">
        <f t="shared" ca="1" si="70"/>
        <v>126</v>
      </c>
    </row>
    <row r="680" spans="14:16" ht="16.5" thickTop="1" thickBot="1" x14ac:dyDescent="0.3">
      <c r="N680" s="16">
        <f t="shared" ca="1" si="68"/>
        <v>30</v>
      </c>
      <c r="O680" s="17">
        <f t="shared" ca="1" si="69"/>
        <v>6</v>
      </c>
      <c r="P680" s="18">
        <f t="shared" ca="1" si="70"/>
        <v>126</v>
      </c>
    </row>
    <row r="681" spans="14:16" ht="16.5" thickTop="1" thickBot="1" x14ac:dyDescent="0.3">
      <c r="N681" s="16">
        <f t="shared" ca="1" si="68"/>
        <v>30</v>
      </c>
      <c r="O681" s="17">
        <f t="shared" ca="1" si="69"/>
        <v>6</v>
      </c>
      <c r="P681" s="18">
        <f t="shared" ca="1" si="70"/>
        <v>126</v>
      </c>
    </row>
    <row r="682" spans="14:16" ht="16.5" thickTop="1" thickBot="1" x14ac:dyDescent="0.3">
      <c r="N682" s="16">
        <f t="shared" ca="1" si="68"/>
        <v>30</v>
      </c>
      <c r="O682" s="17">
        <f t="shared" ca="1" si="69"/>
        <v>6</v>
      </c>
      <c r="P682" s="18">
        <f t="shared" ca="1" si="70"/>
        <v>126</v>
      </c>
    </row>
    <row r="683" spans="14:16" ht="16.5" thickTop="1" thickBot="1" x14ac:dyDescent="0.3">
      <c r="N683" s="16"/>
      <c r="O683" s="17"/>
      <c r="P683" s="18"/>
    </row>
    <row r="684" spans="14:16" ht="16.5" thickTop="1" thickBot="1" x14ac:dyDescent="0.3">
      <c r="N684" s="16"/>
      <c r="O684" s="17"/>
      <c r="P684" s="18"/>
    </row>
    <row r="685" spans="14:16" ht="16.5" thickTop="1" thickBot="1" x14ac:dyDescent="0.3">
      <c r="N685" s="16">
        <f t="shared" ref="N685:N726" ca="1" si="71">DATEDIF(M685,TODAY(),"md")</f>
        <v>30</v>
      </c>
      <c r="O685" s="17">
        <f t="shared" ref="O685:O726" ca="1" si="72">DATEDIF(M685,TODAY(),"ym")</f>
        <v>6</v>
      </c>
      <c r="P685" s="18">
        <f t="shared" ref="P685:P726" ca="1" si="73">DATEDIF(M685,TODAY(),"y")</f>
        <v>126</v>
      </c>
    </row>
    <row r="686" spans="14:16" ht="16.5" thickTop="1" thickBot="1" x14ac:dyDescent="0.3">
      <c r="N686" s="16">
        <f t="shared" ca="1" si="71"/>
        <v>30</v>
      </c>
      <c r="O686" s="17">
        <f t="shared" ca="1" si="72"/>
        <v>6</v>
      </c>
      <c r="P686" s="18">
        <f t="shared" ca="1" si="73"/>
        <v>126</v>
      </c>
    </row>
    <row r="687" spans="14:16" ht="16.5" thickTop="1" thickBot="1" x14ac:dyDescent="0.3">
      <c r="N687" s="16">
        <f t="shared" ca="1" si="71"/>
        <v>30</v>
      </c>
      <c r="O687" s="17">
        <f t="shared" ca="1" si="72"/>
        <v>6</v>
      </c>
      <c r="P687" s="18">
        <f t="shared" ca="1" si="73"/>
        <v>126</v>
      </c>
    </row>
    <row r="688" spans="14:16" ht="16.5" thickTop="1" thickBot="1" x14ac:dyDescent="0.3">
      <c r="N688" s="16">
        <f t="shared" ca="1" si="71"/>
        <v>30</v>
      </c>
      <c r="O688" s="17">
        <f t="shared" ca="1" si="72"/>
        <v>6</v>
      </c>
      <c r="P688" s="18">
        <f t="shared" ca="1" si="73"/>
        <v>126</v>
      </c>
    </row>
    <row r="689" spans="14:16" ht="16.5" thickTop="1" thickBot="1" x14ac:dyDescent="0.3">
      <c r="N689" s="16">
        <f t="shared" ca="1" si="71"/>
        <v>30</v>
      </c>
      <c r="O689" s="17">
        <f t="shared" ca="1" si="72"/>
        <v>6</v>
      </c>
      <c r="P689" s="18">
        <f t="shared" ca="1" si="73"/>
        <v>126</v>
      </c>
    </row>
    <row r="690" spans="14:16" ht="16.5" thickTop="1" thickBot="1" x14ac:dyDescent="0.3">
      <c r="N690" s="16">
        <f t="shared" ca="1" si="71"/>
        <v>30</v>
      </c>
      <c r="O690" s="17">
        <f t="shared" ca="1" si="72"/>
        <v>6</v>
      </c>
      <c r="P690" s="18">
        <f t="shared" ca="1" si="73"/>
        <v>126</v>
      </c>
    </row>
    <row r="691" spans="14:16" ht="16.5" thickTop="1" thickBot="1" x14ac:dyDescent="0.3">
      <c r="N691" s="16">
        <f t="shared" ca="1" si="71"/>
        <v>30</v>
      </c>
      <c r="O691" s="17">
        <f t="shared" ca="1" si="72"/>
        <v>6</v>
      </c>
      <c r="P691" s="18">
        <f t="shared" ca="1" si="73"/>
        <v>126</v>
      </c>
    </row>
    <row r="692" spans="14:16" ht="16.5" thickTop="1" thickBot="1" x14ac:dyDescent="0.3">
      <c r="N692" s="16">
        <f t="shared" ca="1" si="71"/>
        <v>30</v>
      </c>
      <c r="O692" s="17">
        <f t="shared" ca="1" si="72"/>
        <v>6</v>
      </c>
      <c r="P692" s="18">
        <f t="shared" ca="1" si="73"/>
        <v>126</v>
      </c>
    </row>
    <row r="693" spans="14:16" ht="16.5" thickTop="1" thickBot="1" x14ac:dyDescent="0.3">
      <c r="N693" s="16">
        <f t="shared" ca="1" si="71"/>
        <v>30</v>
      </c>
      <c r="O693" s="17">
        <f t="shared" ca="1" si="72"/>
        <v>6</v>
      </c>
      <c r="P693" s="18">
        <f t="shared" ca="1" si="73"/>
        <v>126</v>
      </c>
    </row>
    <row r="694" spans="14:16" ht="16.5" thickTop="1" thickBot="1" x14ac:dyDescent="0.3">
      <c r="N694" s="16">
        <f t="shared" ca="1" si="71"/>
        <v>30</v>
      </c>
      <c r="O694" s="17">
        <f t="shared" ca="1" si="72"/>
        <v>6</v>
      </c>
      <c r="P694" s="18">
        <f t="shared" ca="1" si="73"/>
        <v>126</v>
      </c>
    </row>
    <row r="695" spans="14:16" ht="16.5" thickTop="1" thickBot="1" x14ac:dyDescent="0.3">
      <c r="N695" s="16">
        <f t="shared" ca="1" si="71"/>
        <v>30</v>
      </c>
      <c r="O695" s="17">
        <f t="shared" ca="1" si="72"/>
        <v>6</v>
      </c>
      <c r="P695" s="18">
        <f t="shared" ca="1" si="73"/>
        <v>126</v>
      </c>
    </row>
    <row r="696" spans="14:16" ht="16.5" thickTop="1" thickBot="1" x14ac:dyDescent="0.3">
      <c r="N696" s="16">
        <f t="shared" ca="1" si="71"/>
        <v>30</v>
      </c>
      <c r="O696" s="17">
        <f t="shared" ca="1" si="72"/>
        <v>6</v>
      </c>
      <c r="P696" s="18">
        <f t="shared" ca="1" si="73"/>
        <v>126</v>
      </c>
    </row>
    <row r="697" spans="14:16" ht="16.5" thickTop="1" thickBot="1" x14ac:dyDescent="0.3">
      <c r="N697" s="16">
        <f t="shared" ca="1" si="71"/>
        <v>30</v>
      </c>
      <c r="O697" s="17">
        <f t="shared" ca="1" si="72"/>
        <v>6</v>
      </c>
      <c r="P697" s="18">
        <f t="shared" ca="1" si="73"/>
        <v>126</v>
      </c>
    </row>
    <row r="698" spans="14:16" ht="16.5" thickTop="1" thickBot="1" x14ac:dyDescent="0.3">
      <c r="N698" s="16">
        <f t="shared" ca="1" si="71"/>
        <v>30</v>
      </c>
      <c r="O698" s="17">
        <f t="shared" ca="1" si="72"/>
        <v>6</v>
      </c>
      <c r="P698" s="18">
        <f t="shared" ca="1" si="73"/>
        <v>126</v>
      </c>
    </row>
    <row r="699" spans="14:16" ht="16.5" thickTop="1" thickBot="1" x14ac:dyDescent="0.3">
      <c r="N699" s="16">
        <f t="shared" ca="1" si="71"/>
        <v>30</v>
      </c>
      <c r="O699" s="17">
        <f t="shared" ca="1" si="72"/>
        <v>6</v>
      </c>
      <c r="P699" s="18">
        <f t="shared" ca="1" si="73"/>
        <v>126</v>
      </c>
    </row>
    <row r="700" spans="14:16" ht="16.5" thickTop="1" thickBot="1" x14ac:dyDescent="0.3">
      <c r="N700" s="16">
        <f t="shared" ca="1" si="71"/>
        <v>30</v>
      </c>
      <c r="O700" s="17">
        <f t="shared" ca="1" si="72"/>
        <v>6</v>
      </c>
      <c r="P700" s="18">
        <f t="shared" ca="1" si="73"/>
        <v>126</v>
      </c>
    </row>
    <row r="701" spans="14:16" ht="16.5" thickTop="1" thickBot="1" x14ac:dyDescent="0.3">
      <c r="N701" s="16">
        <f t="shared" ca="1" si="71"/>
        <v>30</v>
      </c>
      <c r="O701" s="17">
        <f t="shared" ca="1" si="72"/>
        <v>6</v>
      </c>
      <c r="P701" s="18">
        <f t="shared" ca="1" si="73"/>
        <v>126</v>
      </c>
    </row>
    <row r="702" spans="14:16" ht="16.5" thickTop="1" thickBot="1" x14ac:dyDescent="0.3">
      <c r="N702" s="16">
        <f t="shared" ca="1" si="71"/>
        <v>30</v>
      </c>
      <c r="O702" s="17">
        <f t="shared" ca="1" si="72"/>
        <v>6</v>
      </c>
      <c r="P702" s="18">
        <f t="shared" ca="1" si="73"/>
        <v>126</v>
      </c>
    </row>
    <row r="703" spans="14:16" ht="16.5" thickTop="1" thickBot="1" x14ac:dyDescent="0.3">
      <c r="N703" s="16">
        <f t="shared" ca="1" si="71"/>
        <v>30</v>
      </c>
      <c r="O703" s="17">
        <f t="shared" ca="1" si="72"/>
        <v>6</v>
      </c>
      <c r="P703" s="18">
        <f t="shared" ca="1" si="73"/>
        <v>126</v>
      </c>
    </row>
    <row r="704" spans="14:16" ht="16.5" thickTop="1" thickBot="1" x14ac:dyDescent="0.3">
      <c r="N704" s="16">
        <f t="shared" ca="1" si="71"/>
        <v>30</v>
      </c>
      <c r="O704" s="17">
        <f t="shared" ca="1" si="72"/>
        <v>6</v>
      </c>
      <c r="P704" s="18">
        <f t="shared" ca="1" si="73"/>
        <v>126</v>
      </c>
    </row>
    <row r="705" spans="14:16" ht="16.5" thickTop="1" thickBot="1" x14ac:dyDescent="0.3">
      <c r="N705" s="16">
        <f t="shared" ca="1" si="71"/>
        <v>30</v>
      </c>
      <c r="O705" s="17">
        <f t="shared" ca="1" si="72"/>
        <v>6</v>
      </c>
      <c r="P705" s="18">
        <f t="shared" ca="1" si="73"/>
        <v>126</v>
      </c>
    </row>
    <row r="706" spans="14:16" ht="16.5" thickTop="1" thickBot="1" x14ac:dyDescent="0.3">
      <c r="N706" s="16">
        <f t="shared" ca="1" si="71"/>
        <v>30</v>
      </c>
      <c r="O706" s="17">
        <f t="shared" ca="1" si="72"/>
        <v>6</v>
      </c>
      <c r="P706" s="18">
        <f t="shared" ca="1" si="73"/>
        <v>126</v>
      </c>
    </row>
    <row r="707" spans="14:16" ht="16.5" thickTop="1" thickBot="1" x14ac:dyDescent="0.3">
      <c r="N707" s="16">
        <f t="shared" ca="1" si="71"/>
        <v>30</v>
      </c>
      <c r="O707" s="17">
        <f t="shared" ca="1" si="72"/>
        <v>6</v>
      </c>
      <c r="P707" s="18">
        <f t="shared" ca="1" si="73"/>
        <v>126</v>
      </c>
    </row>
    <row r="708" spans="14:16" ht="16.5" thickTop="1" thickBot="1" x14ac:dyDescent="0.3">
      <c r="N708" s="16">
        <f t="shared" ca="1" si="71"/>
        <v>30</v>
      </c>
      <c r="O708" s="17">
        <f t="shared" ca="1" si="72"/>
        <v>6</v>
      </c>
      <c r="P708" s="18">
        <f t="shared" ca="1" si="73"/>
        <v>126</v>
      </c>
    </row>
    <row r="709" spans="14:16" ht="16.5" thickTop="1" thickBot="1" x14ac:dyDescent="0.3">
      <c r="N709" s="16">
        <f t="shared" ca="1" si="71"/>
        <v>30</v>
      </c>
      <c r="O709" s="17">
        <f t="shared" ca="1" si="72"/>
        <v>6</v>
      </c>
      <c r="P709" s="18">
        <f t="shared" ca="1" si="73"/>
        <v>126</v>
      </c>
    </row>
    <row r="710" spans="14:16" ht="16.5" thickTop="1" thickBot="1" x14ac:dyDescent="0.3">
      <c r="N710" s="16">
        <f t="shared" ca="1" si="71"/>
        <v>30</v>
      </c>
      <c r="O710" s="17">
        <f t="shared" ca="1" si="72"/>
        <v>6</v>
      </c>
      <c r="P710" s="18">
        <f t="shared" ca="1" si="73"/>
        <v>126</v>
      </c>
    </row>
    <row r="711" spans="14:16" ht="16.5" thickTop="1" thickBot="1" x14ac:dyDescent="0.3">
      <c r="N711" s="16">
        <f t="shared" ca="1" si="71"/>
        <v>30</v>
      </c>
      <c r="O711" s="17">
        <f t="shared" ca="1" si="72"/>
        <v>6</v>
      </c>
      <c r="P711" s="18">
        <f t="shared" ca="1" si="73"/>
        <v>126</v>
      </c>
    </row>
    <row r="712" spans="14:16" ht="16.5" thickTop="1" thickBot="1" x14ac:dyDescent="0.3">
      <c r="N712" s="22">
        <f t="shared" ca="1" si="71"/>
        <v>30</v>
      </c>
      <c r="O712" s="23">
        <f t="shared" ca="1" si="72"/>
        <v>6</v>
      </c>
      <c r="P712" s="24">
        <f t="shared" ca="1" si="73"/>
        <v>126</v>
      </c>
    </row>
    <row r="713" spans="14:16" ht="16.5" thickTop="1" thickBot="1" x14ac:dyDescent="0.3">
      <c r="N713" s="22">
        <f t="shared" ca="1" si="71"/>
        <v>30</v>
      </c>
      <c r="O713" s="23">
        <f t="shared" ca="1" si="72"/>
        <v>6</v>
      </c>
      <c r="P713" s="24">
        <f t="shared" ca="1" si="73"/>
        <v>126</v>
      </c>
    </row>
    <row r="714" spans="14:16" ht="16.5" thickTop="1" thickBot="1" x14ac:dyDescent="0.3">
      <c r="N714" s="22">
        <f t="shared" ca="1" si="71"/>
        <v>30</v>
      </c>
      <c r="O714" s="23">
        <f t="shared" ca="1" si="72"/>
        <v>6</v>
      </c>
      <c r="P714" s="24">
        <f t="shared" ca="1" si="73"/>
        <v>126</v>
      </c>
    </row>
    <row r="715" spans="14:16" ht="16.5" thickTop="1" thickBot="1" x14ac:dyDescent="0.3">
      <c r="N715" s="22">
        <f t="shared" ca="1" si="71"/>
        <v>30</v>
      </c>
      <c r="O715" s="23">
        <f t="shared" ca="1" si="72"/>
        <v>6</v>
      </c>
      <c r="P715" s="24">
        <f t="shared" ca="1" si="73"/>
        <v>126</v>
      </c>
    </row>
    <row r="716" spans="14:16" ht="16.5" thickTop="1" thickBot="1" x14ac:dyDescent="0.3">
      <c r="N716" s="22">
        <f t="shared" ca="1" si="71"/>
        <v>30</v>
      </c>
      <c r="O716" s="23">
        <f t="shared" ca="1" si="72"/>
        <v>6</v>
      </c>
      <c r="P716" s="24">
        <f t="shared" ca="1" si="73"/>
        <v>126</v>
      </c>
    </row>
    <row r="717" spans="14:16" ht="16.5" thickTop="1" thickBot="1" x14ac:dyDescent="0.3">
      <c r="N717" s="16">
        <f t="shared" ca="1" si="71"/>
        <v>30</v>
      </c>
      <c r="O717" s="17">
        <f t="shared" ca="1" si="72"/>
        <v>6</v>
      </c>
      <c r="P717" s="18">
        <f t="shared" ca="1" si="73"/>
        <v>126</v>
      </c>
    </row>
    <row r="718" spans="14:16" ht="16.5" thickTop="1" thickBot="1" x14ac:dyDescent="0.3">
      <c r="N718" s="22">
        <f t="shared" ca="1" si="71"/>
        <v>30</v>
      </c>
      <c r="O718" s="23">
        <f t="shared" ca="1" si="72"/>
        <v>6</v>
      </c>
      <c r="P718" s="24">
        <f t="shared" ca="1" si="73"/>
        <v>126</v>
      </c>
    </row>
    <row r="719" spans="14:16" ht="16.5" thickTop="1" thickBot="1" x14ac:dyDescent="0.3">
      <c r="N719" s="22">
        <f t="shared" ca="1" si="71"/>
        <v>30</v>
      </c>
      <c r="O719" s="23">
        <f t="shared" ca="1" si="72"/>
        <v>6</v>
      </c>
      <c r="P719" s="24">
        <f t="shared" ca="1" si="73"/>
        <v>126</v>
      </c>
    </row>
    <row r="720" spans="14:16" ht="16.5" thickTop="1" thickBot="1" x14ac:dyDescent="0.3">
      <c r="N720" s="22">
        <f t="shared" ca="1" si="71"/>
        <v>30</v>
      </c>
      <c r="O720" s="23">
        <f t="shared" ca="1" si="72"/>
        <v>6</v>
      </c>
      <c r="P720" s="24">
        <f t="shared" ca="1" si="73"/>
        <v>126</v>
      </c>
    </row>
    <row r="721" spans="14:16" ht="16.5" thickTop="1" thickBot="1" x14ac:dyDescent="0.3">
      <c r="N721" s="22">
        <f t="shared" ca="1" si="71"/>
        <v>30</v>
      </c>
      <c r="O721" s="23">
        <f t="shared" ca="1" si="72"/>
        <v>6</v>
      </c>
      <c r="P721" s="24">
        <f t="shared" ca="1" si="73"/>
        <v>126</v>
      </c>
    </row>
    <row r="722" spans="14:16" ht="16.5" thickTop="1" thickBot="1" x14ac:dyDescent="0.3">
      <c r="N722" s="22">
        <f t="shared" ca="1" si="71"/>
        <v>30</v>
      </c>
      <c r="O722" s="23">
        <f t="shared" ca="1" si="72"/>
        <v>6</v>
      </c>
      <c r="P722" s="24">
        <f t="shared" ca="1" si="73"/>
        <v>126</v>
      </c>
    </row>
    <row r="723" spans="14:16" ht="16.5" thickTop="1" thickBot="1" x14ac:dyDescent="0.3">
      <c r="N723" s="22">
        <f t="shared" ca="1" si="71"/>
        <v>30</v>
      </c>
      <c r="O723" s="23">
        <f t="shared" ca="1" si="72"/>
        <v>6</v>
      </c>
      <c r="P723" s="24">
        <f t="shared" ca="1" si="73"/>
        <v>126</v>
      </c>
    </row>
    <row r="724" spans="14:16" ht="16.5" thickTop="1" thickBot="1" x14ac:dyDescent="0.3">
      <c r="N724" s="22">
        <f t="shared" ca="1" si="71"/>
        <v>30</v>
      </c>
      <c r="O724" s="23">
        <f t="shared" ca="1" si="72"/>
        <v>6</v>
      </c>
      <c r="P724" s="24">
        <f t="shared" ca="1" si="73"/>
        <v>126</v>
      </c>
    </row>
    <row r="725" spans="14:16" ht="16.5" thickTop="1" thickBot="1" x14ac:dyDescent="0.3">
      <c r="N725" s="22">
        <f t="shared" ca="1" si="71"/>
        <v>30</v>
      </c>
      <c r="O725" s="23">
        <f t="shared" ca="1" si="72"/>
        <v>6</v>
      </c>
      <c r="P725" s="24">
        <f t="shared" ca="1" si="73"/>
        <v>126</v>
      </c>
    </row>
    <row r="726" spans="14:16" ht="16.5" thickTop="1" thickBot="1" x14ac:dyDescent="0.3">
      <c r="N726" s="22">
        <f t="shared" ca="1" si="71"/>
        <v>30</v>
      </c>
      <c r="O726" s="23">
        <f t="shared" ca="1" si="72"/>
        <v>6</v>
      </c>
      <c r="P726" s="24">
        <f t="shared" ca="1" si="73"/>
        <v>126</v>
      </c>
    </row>
    <row r="727" spans="14:16" ht="16.5" thickTop="1" thickBot="1" x14ac:dyDescent="0.3">
      <c r="N727" s="22"/>
      <c r="O727" s="23"/>
      <c r="P727" s="24"/>
    </row>
    <row r="728" spans="14:16" ht="16.5" thickTop="1" thickBot="1" x14ac:dyDescent="0.3">
      <c r="N728" s="22"/>
      <c r="O728" s="23"/>
      <c r="P728" s="24"/>
    </row>
    <row r="729" spans="14:16" ht="16.5" thickTop="1" thickBot="1" x14ac:dyDescent="0.3">
      <c r="N729" s="22"/>
      <c r="O729" s="23"/>
      <c r="P729" s="24"/>
    </row>
    <row r="730" spans="14:16" ht="16.5" thickTop="1" thickBot="1" x14ac:dyDescent="0.3">
      <c r="N730" s="22"/>
      <c r="O730" s="23"/>
      <c r="P730" s="24"/>
    </row>
    <row r="731" spans="14:16" ht="16.5" thickTop="1" thickBot="1" x14ac:dyDescent="0.3">
      <c r="N731" s="22">
        <f ca="1">DATEDIF(M731,TODAY(),"md")</f>
        <v>30</v>
      </c>
      <c r="O731" s="23">
        <f ca="1">DATEDIF(M731,TODAY(),"ym")</f>
        <v>6</v>
      </c>
      <c r="P731" s="24">
        <f ca="1">DATEDIF(M731,TODAY(),"y")</f>
        <v>126</v>
      </c>
    </row>
    <row r="732" spans="14:16" ht="16.5" thickTop="1" thickBot="1" x14ac:dyDescent="0.3">
      <c r="N732" s="22"/>
      <c r="O732" s="23"/>
      <c r="P732" s="24"/>
    </row>
    <row r="733" spans="14:16" ht="16.5" thickTop="1" thickBot="1" x14ac:dyDescent="0.3">
      <c r="N733" s="22"/>
      <c r="O733" s="23"/>
      <c r="P733" s="24"/>
    </row>
    <row r="734" spans="14:16" ht="16.5" thickTop="1" thickBot="1" x14ac:dyDescent="0.3">
      <c r="N734" s="22"/>
      <c r="O734" s="23"/>
      <c r="P734" s="24"/>
    </row>
    <row r="735" spans="14:16" ht="16.5" thickTop="1" thickBot="1" x14ac:dyDescent="0.3">
      <c r="N735" s="22"/>
      <c r="O735" s="23"/>
      <c r="P735" s="24"/>
    </row>
    <row r="736" spans="14:16" ht="16.5" thickTop="1" thickBot="1" x14ac:dyDescent="0.3">
      <c r="N736" s="16">
        <f t="shared" ref="N736:N781" ca="1" si="74">DATEDIF(M736,TODAY(),"md")</f>
        <v>30</v>
      </c>
      <c r="O736" s="17">
        <f t="shared" ref="O736:O781" ca="1" si="75">DATEDIF(M736,TODAY(),"ym")</f>
        <v>6</v>
      </c>
      <c r="P736" s="18">
        <f t="shared" ref="P736:P781" ca="1" si="76">DATEDIF(M736,TODAY(),"y")</f>
        <v>126</v>
      </c>
    </row>
    <row r="737" spans="14:16" ht="16.5" thickTop="1" thickBot="1" x14ac:dyDescent="0.3">
      <c r="N737" s="16">
        <f t="shared" ca="1" si="74"/>
        <v>30</v>
      </c>
      <c r="O737" s="17">
        <f t="shared" ca="1" si="75"/>
        <v>6</v>
      </c>
      <c r="P737" s="18">
        <f t="shared" ca="1" si="76"/>
        <v>126</v>
      </c>
    </row>
    <row r="738" spans="14:16" ht="16.5" thickTop="1" thickBot="1" x14ac:dyDescent="0.3">
      <c r="N738" s="16">
        <f t="shared" ca="1" si="74"/>
        <v>30</v>
      </c>
      <c r="O738" s="17">
        <f t="shared" ca="1" si="75"/>
        <v>6</v>
      </c>
      <c r="P738" s="18">
        <f t="shared" ca="1" si="76"/>
        <v>126</v>
      </c>
    </row>
    <row r="739" spans="14:16" ht="16.5" thickTop="1" thickBot="1" x14ac:dyDescent="0.3">
      <c r="N739" s="16">
        <f t="shared" ca="1" si="74"/>
        <v>30</v>
      </c>
      <c r="O739" s="17">
        <f t="shared" ca="1" si="75"/>
        <v>6</v>
      </c>
      <c r="P739" s="18">
        <f t="shared" ca="1" si="76"/>
        <v>126</v>
      </c>
    </row>
    <row r="740" spans="14:16" ht="16.5" thickTop="1" thickBot="1" x14ac:dyDescent="0.3">
      <c r="N740" s="16">
        <f t="shared" ca="1" si="74"/>
        <v>30</v>
      </c>
      <c r="O740" s="17">
        <f t="shared" ca="1" si="75"/>
        <v>6</v>
      </c>
      <c r="P740" s="18">
        <f t="shared" ca="1" si="76"/>
        <v>126</v>
      </c>
    </row>
    <row r="741" spans="14:16" ht="16.5" thickTop="1" thickBot="1" x14ac:dyDescent="0.3">
      <c r="N741" s="16">
        <f t="shared" ca="1" si="74"/>
        <v>30</v>
      </c>
      <c r="O741" s="17">
        <f t="shared" ca="1" si="75"/>
        <v>6</v>
      </c>
      <c r="P741" s="18">
        <f t="shared" ca="1" si="76"/>
        <v>126</v>
      </c>
    </row>
    <row r="742" spans="14:16" ht="16.5" thickTop="1" thickBot="1" x14ac:dyDescent="0.3">
      <c r="N742" s="16">
        <f t="shared" ca="1" si="74"/>
        <v>30</v>
      </c>
      <c r="O742" s="17">
        <f t="shared" ca="1" si="75"/>
        <v>6</v>
      </c>
      <c r="P742" s="18">
        <f t="shared" ca="1" si="76"/>
        <v>126</v>
      </c>
    </row>
    <row r="743" spans="14:16" ht="16.5" thickTop="1" thickBot="1" x14ac:dyDescent="0.3">
      <c r="N743" s="16">
        <f t="shared" ca="1" si="74"/>
        <v>30</v>
      </c>
      <c r="O743" s="17">
        <f t="shared" ca="1" si="75"/>
        <v>6</v>
      </c>
      <c r="P743" s="18">
        <f t="shared" ca="1" si="76"/>
        <v>126</v>
      </c>
    </row>
    <row r="744" spans="14:16" ht="16.5" thickTop="1" thickBot="1" x14ac:dyDescent="0.3">
      <c r="N744" s="16">
        <f t="shared" ca="1" si="74"/>
        <v>30</v>
      </c>
      <c r="O744" s="17">
        <f t="shared" ca="1" si="75"/>
        <v>6</v>
      </c>
      <c r="P744" s="18">
        <f t="shared" ca="1" si="76"/>
        <v>126</v>
      </c>
    </row>
    <row r="745" spans="14:16" ht="16.5" thickTop="1" thickBot="1" x14ac:dyDescent="0.3">
      <c r="N745" s="16">
        <f t="shared" ca="1" si="74"/>
        <v>30</v>
      </c>
      <c r="O745" s="17">
        <f t="shared" ca="1" si="75"/>
        <v>6</v>
      </c>
      <c r="P745" s="18">
        <f t="shared" ca="1" si="76"/>
        <v>126</v>
      </c>
    </row>
    <row r="746" spans="14:16" ht="16.5" thickTop="1" thickBot="1" x14ac:dyDescent="0.3">
      <c r="N746" s="16">
        <f t="shared" ca="1" si="74"/>
        <v>30</v>
      </c>
      <c r="O746" s="17">
        <f t="shared" ca="1" si="75"/>
        <v>6</v>
      </c>
      <c r="P746" s="18">
        <f t="shared" ca="1" si="76"/>
        <v>126</v>
      </c>
    </row>
    <row r="747" spans="14:16" ht="16.5" thickTop="1" thickBot="1" x14ac:dyDescent="0.3">
      <c r="N747" s="16">
        <f t="shared" ca="1" si="74"/>
        <v>30</v>
      </c>
      <c r="O747" s="17">
        <f t="shared" ca="1" si="75"/>
        <v>6</v>
      </c>
      <c r="P747" s="18">
        <f t="shared" ca="1" si="76"/>
        <v>126</v>
      </c>
    </row>
    <row r="748" spans="14:16" ht="16.5" thickTop="1" thickBot="1" x14ac:dyDescent="0.3">
      <c r="N748" s="16">
        <f t="shared" ca="1" si="74"/>
        <v>30</v>
      </c>
      <c r="O748" s="17">
        <f t="shared" ca="1" si="75"/>
        <v>6</v>
      </c>
      <c r="P748" s="18">
        <f t="shared" ca="1" si="76"/>
        <v>126</v>
      </c>
    </row>
    <row r="749" spans="14:16" ht="16.5" thickTop="1" thickBot="1" x14ac:dyDescent="0.3">
      <c r="N749" s="16">
        <f t="shared" ca="1" si="74"/>
        <v>30</v>
      </c>
      <c r="O749" s="17">
        <f t="shared" ca="1" si="75"/>
        <v>6</v>
      </c>
      <c r="P749" s="18">
        <f t="shared" ca="1" si="76"/>
        <v>126</v>
      </c>
    </row>
    <row r="750" spans="14:16" ht="16.5" thickTop="1" thickBot="1" x14ac:dyDescent="0.3">
      <c r="N750" s="16">
        <f t="shared" ca="1" si="74"/>
        <v>30</v>
      </c>
      <c r="O750" s="17">
        <f t="shared" ca="1" si="75"/>
        <v>6</v>
      </c>
      <c r="P750" s="18">
        <f t="shared" ca="1" si="76"/>
        <v>126</v>
      </c>
    </row>
    <row r="751" spans="14:16" ht="16.5" thickTop="1" thickBot="1" x14ac:dyDescent="0.3">
      <c r="N751" s="16">
        <f t="shared" ca="1" si="74"/>
        <v>30</v>
      </c>
      <c r="O751" s="17">
        <f t="shared" ca="1" si="75"/>
        <v>6</v>
      </c>
      <c r="P751" s="18">
        <f t="shared" ca="1" si="76"/>
        <v>126</v>
      </c>
    </row>
    <row r="752" spans="14:16" ht="16.5" thickTop="1" thickBot="1" x14ac:dyDescent="0.3">
      <c r="N752" s="16">
        <f t="shared" ca="1" si="74"/>
        <v>30</v>
      </c>
      <c r="O752" s="17">
        <f t="shared" ca="1" si="75"/>
        <v>6</v>
      </c>
      <c r="P752" s="18">
        <f t="shared" ca="1" si="76"/>
        <v>126</v>
      </c>
    </row>
    <row r="753" spans="14:16" ht="16.5" thickTop="1" thickBot="1" x14ac:dyDescent="0.3">
      <c r="N753" s="16">
        <f t="shared" ca="1" si="74"/>
        <v>30</v>
      </c>
      <c r="O753" s="17">
        <f t="shared" ca="1" si="75"/>
        <v>6</v>
      </c>
      <c r="P753" s="18">
        <f t="shared" ca="1" si="76"/>
        <v>126</v>
      </c>
    </row>
    <row r="754" spans="14:16" ht="16.5" thickTop="1" thickBot="1" x14ac:dyDescent="0.3">
      <c r="N754" s="16">
        <f t="shared" ca="1" si="74"/>
        <v>30</v>
      </c>
      <c r="O754" s="17">
        <f t="shared" ca="1" si="75"/>
        <v>6</v>
      </c>
      <c r="P754" s="18">
        <f t="shared" ca="1" si="76"/>
        <v>126</v>
      </c>
    </row>
    <row r="755" spans="14:16" ht="16.5" thickTop="1" thickBot="1" x14ac:dyDescent="0.3">
      <c r="N755" s="16">
        <f t="shared" ca="1" si="74"/>
        <v>30</v>
      </c>
      <c r="O755" s="17">
        <f t="shared" ca="1" si="75"/>
        <v>6</v>
      </c>
      <c r="P755" s="18">
        <f t="shared" ca="1" si="76"/>
        <v>126</v>
      </c>
    </row>
    <row r="756" spans="14:16" ht="16.5" thickTop="1" thickBot="1" x14ac:dyDescent="0.3">
      <c r="N756" s="16">
        <f t="shared" ca="1" si="74"/>
        <v>30</v>
      </c>
      <c r="O756" s="17">
        <f t="shared" ca="1" si="75"/>
        <v>6</v>
      </c>
      <c r="P756" s="18">
        <f t="shared" ca="1" si="76"/>
        <v>126</v>
      </c>
    </row>
    <row r="757" spans="14:16" ht="16.5" thickTop="1" thickBot="1" x14ac:dyDescent="0.3">
      <c r="N757" s="16">
        <f t="shared" ca="1" si="74"/>
        <v>30</v>
      </c>
      <c r="O757" s="17">
        <f t="shared" ca="1" si="75"/>
        <v>6</v>
      </c>
      <c r="P757" s="18">
        <f t="shared" ca="1" si="76"/>
        <v>126</v>
      </c>
    </row>
    <row r="758" spans="14:16" ht="16.5" thickTop="1" thickBot="1" x14ac:dyDescent="0.3">
      <c r="N758" s="16">
        <f t="shared" ca="1" si="74"/>
        <v>30</v>
      </c>
      <c r="O758" s="17">
        <f t="shared" ca="1" si="75"/>
        <v>6</v>
      </c>
      <c r="P758" s="18">
        <f t="shared" ca="1" si="76"/>
        <v>126</v>
      </c>
    </row>
    <row r="759" spans="14:16" ht="16.5" thickTop="1" thickBot="1" x14ac:dyDescent="0.3">
      <c r="N759" s="16">
        <f t="shared" ca="1" si="74"/>
        <v>30</v>
      </c>
      <c r="O759" s="17">
        <f t="shared" ca="1" si="75"/>
        <v>6</v>
      </c>
      <c r="P759" s="18">
        <f t="shared" ca="1" si="76"/>
        <v>126</v>
      </c>
    </row>
    <row r="760" spans="14:16" ht="16.5" thickTop="1" thickBot="1" x14ac:dyDescent="0.3">
      <c r="N760" s="16">
        <f t="shared" ca="1" si="74"/>
        <v>30</v>
      </c>
      <c r="O760" s="17">
        <f t="shared" ca="1" si="75"/>
        <v>6</v>
      </c>
      <c r="P760" s="18">
        <f t="shared" ca="1" si="76"/>
        <v>126</v>
      </c>
    </row>
    <row r="761" spans="14:16" ht="16.5" thickTop="1" thickBot="1" x14ac:dyDescent="0.3">
      <c r="N761" s="16">
        <f t="shared" ca="1" si="74"/>
        <v>30</v>
      </c>
      <c r="O761" s="17">
        <f t="shared" ca="1" si="75"/>
        <v>6</v>
      </c>
      <c r="P761" s="18">
        <f t="shared" ca="1" si="76"/>
        <v>126</v>
      </c>
    </row>
    <row r="762" spans="14:16" ht="16.5" thickTop="1" thickBot="1" x14ac:dyDescent="0.3">
      <c r="N762" s="16">
        <f t="shared" ca="1" si="74"/>
        <v>30</v>
      </c>
      <c r="O762" s="17">
        <f t="shared" ca="1" si="75"/>
        <v>6</v>
      </c>
      <c r="P762" s="18">
        <f t="shared" ca="1" si="76"/>
        <v>126</v>
      </c>
    </row>
    <row r="763" spans="14:16" ht="16.5" thickTop="1" thickBot="1" x14ac:dyDescent="0.3">
      <c r="N763" s="16">
        <f t="shared" ca="1" si="74"/>
        <v>30</v>
      </c>
      <c r="O763" s="17">
        <f t="shared" ca="1" si="75"/>
        <v>6</v>
      </c>
      <c r="P763" s="18">
        <f t="shared" ca="1" si="76"/>
        <v>126</v>
      </c>
    </row>
    <row r="764" spans="14:16" ht="16.5" thickTop="1" thickBot="1" x14ac:dyDescent="0.3">
      <c r="N764" s="16">
        <f t="shared" ca="1" si="74"/>
        <v>30</v>
      </c>
      <c r="O764" s="17">
        <f t="shared" ca="1" si="75"/>
        <v>6</v>
      </c>
      <c r="P764" s="18">
        <f t="shared" ca="1" si="76"/>
        <v>126</v>
      </c>
    </row>
    <row r="765" spans="14:16" ht="16.5" thickTop="1" thickBot="1" x14ac:dyDescent="0.3">
      <c r="N765" s="16">
        <f t="shared" ca="1" si="74"/>
        <v>30</v>
      </c>
      <c r="O765" s="17">
        <f t="shared" ca="1" si="75"/>
        <v>6</v>
      </c>
      <c r="P765" s="18">
        <f t="shared" ca="1" si="76"/>
        <v>126</v>
      </c>
    </row>
    <row r="766" spans="14:16" ht="16.5" thickTop="1" thickBot="1" x14ac:dyDescent="0.3">
      <c r="N766" s="16">
        <f t="shared" ca="1" si="74"/>
        <v>30</v>
      </c>
      <c r="O766" s="17">
        <f t="shared" ca="1" si="75"/>
        <v>6</v>
      </c>
      <c r="P766" s="18">
        <f t="shared" ca="1" si="76"/>
        <v>126</v>
      </c>
    </row>
    <row r="767" spans="14:16" ht="16.5" thickTop="1" thickBot="1" x14ac:dyDescent="0.3">
      <c r="N767" s="16">
        <f t="shared" ca="1" si="74"/>
        <v>30</v>
      </c>
      <c r="O767" s="17">
        <f t="shared" ca="1" si="75"/>
        <v>6</v>
      </c>
      <c r="P767" s="18">
        <f t="shared" ca="1" si="76"/>
        <v>126</v>
      </c>
    </row>
    <row r="768" spans="14:16" ht="16.5" thickTop="1" thickBot="1" x14ac:dyDescent="0.3">
      <c r="N768" s="16">
        <f t="shared" ca="1" si="74"/>
        <v>30</v>
      </c>
      <c r="O768" s="17">
        <f t="shared" ca="1" si="75"/>
        <v>6</v>
      </c>
      <c r="P768" s="18">
        <f t="shared" ca="1" si="76"/>
        <v>126</v>
      </c>
    </row>
    <row r="769" spans="14:16" ht="16.5" thickTop="1" thickBot="1" x14ac:dyDescent="0.3">
      <c r="N769" s="16">
        <f t="shared" ca="1" si="74"/>
        <v>30</v>
      </c>
      <c r="O769" s="17">
        <f t="shared" ca="1" si="75"/>
        <v>6</v>
      </c>
      <c r="P769" s="18">
        <f t="shared" ca="1" si="76"/>
        <v>126</v>
      </c>
    </row>
    <row r="770" spans="14:16" ht="16.5" thickTop="1" thickBot="1" x14ac:dyDescent="0.3">
      <c r="N770" s="16">
        <f t="shared" ca="1" si="74"/>
        <v>30</v>
      </c>
      <c r="O770" s="17">
        <f t="shared" ca="1" si="75"/>
        <v>6</v>
      </c>
      <c r="P770" s="18">
        <f t="shared" ca="1" si="76"/>
        <v>126</v>
      </c>
    </row>
    <row r="771" spans="14:16" ht="16.5" thickTop="1" thickBot="1" x14ac:dyDescent="0.3">
      <c r="N771" s="16">
        <f t="shared" ca="1" si="74"/>
        <v>30</v>
      </c>
      <c r="O771" s="17">
        <f t="shared" ca="1" si="75"/>
        <v>6</v>
      </c>
      <c r="P771" s="18">
        <f t="shared" ca="1" si="76"/>
        <v>126</v>
      </c>
    </row>
    <row r="772" spans="14:16" ht="16.5" thickTop="1" thickBot="1" x14ac:dyDescent="0.3">
      <c r="N772" s="16">
        <f t="shared" ca="1" si="74"/>
        <v>30</v>
      </c>
      <c r="O772" s="17">
        <f t="shared" ca="1" si="75"/>
        <v>6</v>
      </c>
      <c r="P772" s="18">
        <f t="shared" ca="1" si="76"/>
        <v>126</v>
      </c>
    </row>
    <row r="773" spans="14:16" ht="16.5" thickTop="1" thickBot="1" x14ac:dyDescent="0.3">
      <c r="N773" s="16">
        <f t="shared" ca="1" si="74"/>
        <v>30</v>
      </c>
      <c r="O773" s="17">
        <f t="shared" ca="1" si="75"/>
        <v>6</v>
      </c>
      <c r="P773" s="18">
        <f t="shared" ca="1" si="76"/>
        <v>126</v>
      </c>
    </row>
    <row r="774" spans="14:16" ht="16.5" thickTop="1" thickBot="1" x14ac:dyDescent="0.3">
      <c r="N774" s="16">
        <f t="shared" ca="1" si="74"/>
        <v>30</v>
      </c>
      <c r="O774" s="17">
        <f t="shared" ca="1" si="75"/>
        <v>6</v>
      </c>
      <c r="P774" s="18">
        <f t="shared" ca="1" si="76"/>
        <v>126</v>
      </c>
    </row>
    <row r="775" spans="14:16" ht="16.5" thickTop="1" thickBot="1" x14ac:dyDescent="0.3">
      <c r="N775" s="16">
        <f t="shared" ca="1" si="74"/>
        <v>30</v>
      </c>
      <c r="O775" s="17">
        <f t="shared" ca="1" si="75"/>
        <v>6</v>
      </c>
      <c r="P775" s="18">
        <f t="shared" ca="1" si="76"/>
        <v>126</v>
      </c>
    </row>
    <row r="776" spans="14:16" ht="16.5" thickTop="1" thickBot="1" x14ac:dyDescent="0.3">
      <c r="N776" s="16">
        <f t="shared" ca="1" si="74"/>
        <v>30</v>
      </c>
      <c r="O776" s="17">
        <f t="shared" ca="1" si="75"/>
        <v>6</v>
      </c>
      <c r="P776" s="18">
        <f t="shared" ca="1" si="76"/>
        <v>126</v>
      </c>
    </row>
    <row r="777" spans="14:16" ht="16.5" thickTop="1" thickBot="1" x14ac:dyDescent="0.3">
      <c r="N777" s="16">
        <f t="shared" ca="1" si="74"/>
        <v>30</v>
      </c>
      <c r="O777" s="17">
        <f t="shared" ca="1" si="75"/>
        <v>6</v>
      </c>
      <c r="P777" s="18">
        <f t="shared" ca="1" si="76"/>
        <v>126</v>
      </c>
    </row>
    <row r="778" spans="14:16" ht="16.5" thickTop="1" thickBot="1" x14ac:dyDescent="0.3">
      <c r="N778" s="16">
        <f t="shared" ca="1" si="74"/>
        <v>30</v>
      </c>
      <c r="O778" s="17">
        <f t="shared" ca="1" si="75"/>
        <v>6</v>
      </c>
      <c r="P778" s="18">
        <f t="shared" ca="1" si="76"/>
        <v>126</v>
      </c>
    </row>
    <row r="779" spans="14:16" ht="16.5" thickTop="1" thickBot="1" x14ac:dyDescent="0.3">
      <c r="N779" s="16">
        <f t="shared" ca="1" si="74"/>
        <v>30</v>
      </c>
      <c r="O779" s="17">
        <f t="shared" ca="1" si="75"/>
        <v>6</v>
      </c>
      <c r="P779" s="18">
        <f t="shared" ca="1" si="76"/>
        <v>126</v>
      </c>
    </row>
    <row r="780" spans="14:16" ht="16.5" thickTop="1" thickBot="1" x14ac:dyDescent="0.3">
      <c r="N780" s="16">
        <f t="shared" ca="1" si="74"/>
        <v>30</v>
      </c>
      <c r="O780" s="17">
        <f t="shared" ca="1" si="75"/>
        <v>6</v>
      </c>
      <c r="P780" s="18">
        <f t="shared" ca="1" si="76"/>
        <v>126</v>
      </c>
    </row>
    <row r="781" spans="14:16" ht="16.5" thickTop="1" thickBot="1" x14ac:dyDescent="0.3">
      <c r="N781" s="16">
        <f t="shared" ca="1" si="74"/>
        <v>30</v>
      </c>
      <c r="O781" s="17">
        <f t="shared" ca="1" si="75"/>
        <v>6</v>
      </c>
      <c r="P781" s="18">
        <f t="shared" ca="1" si="76"/>
        <v>126</v>
      </c>
    </row>
    <row r="782" spans="14:16" ht="15.75" thickTop="1" x14ac:dyDescent="0.25">
      <c r="N782" s="25"/>
      <c r="O782" s="26"/>
      <c r="P782" s="27"/>
    </row>
    <row r="783" spans="14:16" ht="15.75" thickBot="1" x14ac:dyDescent="0.3">
      <c r="N783" s="28">
        <f t="shared" ref="N783" ca="1" si="77">DATEDIF(M783,TODAY(),"md")</f>
        <v>30</v>
      </c>
      <c r="O783" s="29">
        <f t="shared" ref="O783" ca="1" si="78">DATEDIF(M783,TODAY(),"ym")</f>
        <v>6</v>
      </c>
      <c r="P783" s="30">
        <f t="shared" ref="P783" ca="1" si="79">DATEDIF(M783,TODAY(),"y")</f>
        <v>126</v>
      </c>
    </row>
    <row r="784" spans="14:16" ht="16.5" thickTop="1" thickBot="1" x14ac:dyDescent="0.3">
      <c r="N784" s="110" t="s">
        <v>83</v>
      </c>
      <c r="O784" s="111"/>
      <c r="P784" s="112"/>
    </row>
    <row r="785" spans="14:16" ht="15.75" thickBot="1" x14ac:dyDescent="0.3">
      <c r="N785" s="31" t="s">
        <v>84</v>
      </c>
      <c r="O785" s="31" t="s">
        <v>85</v>
      </c>
      <c r="P785" s="31" t="s">
        <v>86</v>
      </c>
    </row>
    <row r="786" spans="14:16" ht="16.5" thickTop="1" thickBot="1" x14ac:dyDescent="0.3">
      <c r="N786" s="16">
        <f ca="1">DATEDIF(M786,TODAY(),"md")</f>
        <v>30</v>
      </c>
      <c r="O786" s="17">
        <f ca="1">DATEDIF(M786,TODAY(),"ym")</f>
        <v>6</v>
      </c>
      <c r="P786" s="18">
        <f ca="1">DATEDIF(M786,TODAY(),"y")</f>
        <v>126</v>
      </c>
    </row>
    <row r="787" spans="14:16" ht="16.5" thickTop="1" thickBot="1" x14ac:dyDescent="0.3">
      <c r="N787" s="17">
        <f t="shared" ref="N787:N817" ca="1" si="80">DATEDIF(M787,TODAY(),"md")</f>
        <v>30</v>
      </c>
      <c r="O787" s="17">
        <f t="shared" ref="O787:O817" ca="1" si="81">DATEDIF(M787,TODAY(),"ym")</f>
        <v>6</v>
      </c>
      <c r="P787" s="17">
        <f t="shared" ref="P787:P817" ca="1" si="82">DATEDIF(M787,TODAY(),"y")</f>
        <v>126</v>
      </c>
    </row>
    <row r="788" spans="14:16" ht="16.5" thickTop="1" thickBot="1" x14ac:dyDescent="0.3">
      <c r="N788" s="17">
        <f t="shared" ca="1" si="80"/>
        <v>30</v>
      </c>
      <c r="O788" s="17">
        <f t="shared" ca="1" si="81"/>
        <v>6</v>
      </c>
      <c r="P788" s="17">
        <f t="shared" ca="1" si="82"/>
        <v>126</v>
      </c>
    </row>
    <row r="789" spans="14:16" ht="16.5" thickTop="1" thickBot="1" x14ac:dyDescent="0.3">
      <c r="N789" s="17">
        <f t="shared" ca="1" si="80"/>
        <v>30</v>
      </c>
      <c r="O789" s="17">
        <f t="shared" ca="1" si="81"/>
        <v>6</v>
      </c>
      <c r="P789" s="17">
        <f t="shared" ca="1" si="82"/>
        <v>126</v>
      </c>
    </row>
    <row r="790" spans="14:16" ht="16.5" thickTop="1" thickBot="1" x14ac:dyDescent="0.3">
      <c r="N790" s="17">
        <f t="shared" ca="1" si="80"/>
        <v>30</v>
      </c>
      <c r="O790" s="17">
        <f t="shared" ca="1" si="81"/>
        <v>6</v>
      </c>
      <c r="P790" s="17">
        <f t="shared" ca="1" si="82"/>
        <v>126</v>
      </c>
    </row>
    <row r="791" spans="14:16" ht="16.5" thickTop="1" thickBot="1" x14ac:dyDescent="0.3">
      <c r="N791" s="17">
        <f t="shared" ca="1" si="80"/>
        <v>30</v>
      </c>
      <c r="O791" s="17">
        <f t="shared" ca="1" si="81"/>
        <v>6</v>
      </c>
      <c r="P791" s="17">
        <f t="shared" ca="1" si="82"/>
        <v>126</v>
      </c>
    </row>
    <row r="792" spans="14:16" ht="16.5" thickTop="1" thickBot="1" x14ac:dyDescent="0.3">
      <c r="N792" s="17">
        <f t="shared" ca="1" si="80"/>
        <v>30</v>
      </c>
      <c r="O792" s="17">
        <f t="shared" ca="1" si="81"/>
        <v>6</v>
      </c>
      <c r="P792" s="17">
        <f t="shared" ca="1" si="82"/>
        <v>126</v>
      </c>
    </row>
    <row r="793" spans="14:16" ht="16.5" thickTop="1" thickBot="1" x14ac:dyDescent="0.3">
      <c r="N793" s="16">
        <f t="shared" ca="1" si="80"/>
        <v>30</v>
      </c>
      <c r="O793" s="17">
        <f t="shared" ca="1" si="81"/>
        <v>6</v>
      </c>
      <c r="P793" s="18">
        <f t="shared" ca="1" si="82"/>
        <v>126</v>
      </c>
    </row>
    <row r="794" spans="14:16" ht="16.5" thickTop="1" thickBot="1" x14ac:dyDescent="0.3">
      <c r="N794" s="16">
        <f t="shared" ca="1" si="80"/>
        <v>30</v>
      </c>
      <c r="O794" s="17">
        <f t="shared" ca="1" si="81"/>
        <v>6</v>
      </c>
      <c r="P794" s="18">
        <f t="shared" ca="1" si="82"/>
        <v>126</v>
      </c>
    </row>
    <row r="795" spans="14:16" ht="16.5" thickTop="1" thickBot="1" x14ac:dyDescent="0.3">
      <c r="N795" s="16">
        <f t="shared" ca="1" si="80"/>
        <v>30</v>
      </c>
      <c r="O795" s="17">
        <f t="shared" ca="1" si="81"/>
        <v>6</v>
      </c>
      <c r="P795" s="18">
        <f t="shared" ca="1" si="82"/>
        <v>126</v>
      </c>
    </row>
    <row r="796" spans="14:16" ht="16.5" thickTop="1" thickBot="1" x14ac:dyDescent="0.3">
      <c r="N796" s="16">
        <f t="shared" ca="1" si="80"/>
        <v>30</v>
      </c>
      <c r="O796" s="17">
        <f t="shared" ca="1" si="81"/>
        <v>6</v>
      </c>
      <c r="P796" s="18">
        <f t="shared" ca="1" si="82"/>
        <v>126</v>
      </c>
    </row>
    <row r="797" spans="14:16" ht="16.5" thickTop="1" thickBot="1" x14ac:dyDescent="0.3">
      <c r="N797" s="16">
        <f t="shared" ca="1" si="80"/>
        <v>30</v>
      </c>
      <c r="O797" s="17">
        <f t="shared" ca="1" si="81"/>
        <v>6</v>
      </c>
      <c r="P797" s="18">
        <f t="shared" ca="1" si="82"/>
        <v>126</v>
      </c>
    </row>
    <row r="798" spans="14:16" ht="16.5" thickTop="1" thickBot="1" x14ac:dyDescent="0.3">
      <c r="N798" s="16">
        <f t="shared" ca="1" si="80"/>
        <v>30</v>
      </c>
      <c r="O798" s="17">
        <f t="shared" ca="1" si="81"/>
        <v>6</v>
      </c>
      <c r="P798" s="18">
        <f t="shared" ca="1" si="82"/>
        <v>126</v>
      </c>
    </row>
    <row r="799" spans="14:16" ht="16.5" thickTop="1" thickBot="1" x14ac:dyDescent="0.3">
      <c r="N799" s="16">
        <f t="shared" ca="1" si="80"/>
        <v>30</v>
      </c>
      <c r="O799" s="17">
        <f t="shared" ca="1" si="81"/>
        <v>6</v>
      </c>
      <c r="P799" s="18">
        <f t="shared" ca="1" si="82"/>
        <v>126</v>
      </c>
    </row>
    <row r="800" spans="14:16" ht="16.5" thickTop="1" thickBot="1" x14ac:dyDescent="0.3">
      <c r="N800" s="16">
        <f t="shared" ca="1" si="80"/>
        <v>30</v>
      </c>
      <c r="O800" s="17">
        <f t="shared" ca="1" si="81"/>
        <v>6</v>
      </c>
      <c r="P800" s="18">
        <f t="shared" ca="1" si="82"/>
        <v>126</v>
      </c>
    </row>
    <row r="801" spans="14:16" ht="16.5" thickTop="1" thickBot="1" x14ac:dyDescent="0.3">
      <c r="N801" s="16">
        <f t="shared" ca="1" si="80"/>
        <v>30</v>
      </c>
      <c r="O801" s="17">
        <f t="shared" ca="1" si="81"/>
        <v>6</v>
      </c>
      <c r="P801" s="18">
        <f t="shared" ca="1" si="82"/>
        <v>126</v>
      </c>
    </row>
    <row r="802" spans="14:16" ht="16.5" thickTop="1" thickBot="1" x14ac:dyDescent="0.3">
      <c r="N802" s="16">
        <f t="shared" ca="1" si="80"/>
        <v>30</v>
      </c>
      <c r="O802" s="17">
        <f t="shared" ca="1" si="81"/>
        <v>6</v>
      </c>
      <c r="P802" s="18">
        <f t="shared" ca="1" si="82"/>
        <v>126</v>
      </c>
    </row>
    <row r="803" spans="14:16" ht="16.5" thickTop="1" thickBot="1" x14ac:dyDescent="0.3">
      <c r="N803" s="16">
        <f t="shared" ca="1" si="80"/>
        <v>30</v>
      </c>
      <c r="O803" s="17">
        <f t="shared" ca="1" si="81"/>
        <v>6</v>
      </c>
      <c r="P803" s="18">
        <f t="shared" ca="1" si="82"/>
        <v>126</v>
      </c>
    </row>
    <row r="804" spans="14:16" ht="16.5" thickTop="1" thickBot="1" x14ac:dyDescent="0.3">
      <c r="N804" s="16">
        <f t="shared" ca="1" si="80"/>
        <v>30</v>
      </c>
      <c r="O804" s="17">
        <f t="shared" ca="1" si="81"/>
        <v>6</v>
      </c>
      <c r="P804" s="18">
        <f t="shared" ca="1" si="82"/>
        <v>126</v>
      </c>
    </row>
    <row r="805" spans="14:16" ht="16.5" thickTop="1" thickBot="1" x14ac:dyDescent="0.3">
      <c r="N805" s="19">
        <f t="shared" ca="1" si="80"/>
        <v>30</v>
      </c>
      <c r="O805" s="20">
        <f t="shared" ca="1" si="81"/>
        <v>6</v>
      </c>
      <c r="P805" s="21">
        <f t="shared" ca="1" si="82"/>
        <v>126</v>
      </c>
    </row>
    <row r="806" spans="14:16" ht="16.5" thickTop="1" thickBot="1" x14ac:dyDescent="0.3">
      <c r="N806" s="16">
        <f t="shared" ca="1" si="80"/>
        <v>30</v>
      </c>
      <c r="O806" s="17">
        <f t="shared" ca="1" si="81"/>
        <v>6</v>
      </c>
      <c r="P806" s="18">
        <f t="shared" ca="1" si="82"/>
        <v>126</v>
      </c>
    </row>
    <row r="807" spans="14:16" ht="16.5" thickTop="1" thickBot="1" x14ac:dyDescent="0.3">
      <c r="N807" s="16">
        <f t="shared" ca="1" si="80"/>
        <v>30</v>
      </c>
      <c r="O807" s="17">
        <f t="shared" ca="1" si="81"/>
        <v>6</v>
      </c>
      <c r="P807" s="18">
        <f t="shared" ca="1" si="82"/>
        <v>126</v>
      </c>
    </row>
    <row r="808" spans="14:16" ht="16.5" thickTop="1" thickBot="1" x14ac:dyDescent="0.3">
      <c r="N808" s="16">
        <f t="shared" ca="1" si="80"/>
        <v>30</v>
      </c>
      <c r="O808" s="17">
        <f t="shared" ca="1" si="81"/>
        <v>6</v>
      </c>
      <c r="P808" s="18">
        <f t="shared" ca="1" si="82"/>
        <v>126</v>
      </c>
    </row>
    <row r="809" spans="14:16" ht="16.5" thickTop="1" thickBot="1" x14ac:dyDescent="0.3">
      <c r="N809" s="16">
        <f t="shared" ca="1" si="80"/>
        <v>30</v>
      </c>
      <c r="O809" s="17">
        <f t="shared" ca="1" si="81"/>
        <v>6</v>
      </c>
      <c r="P809" s="18">
        <f t="shared" ca="1" si="82"/>
        <v>126</v>
      </c>
    </row>
    <row r="810" spans="14:16" ht="16.5" thickTop="1" thickBot="1" x14ac:dyDescent="0.3">
      <c r="N810" s="16">
        <f t="shared" ca="1" si="80"/>
        <v>30</v>
      </c>
      <c r="O810" s="17">
        <f t="shared" ca="1" si="81"/>
        <v>6</v>
      </c>
      <c r="P810" s="18">
        <f t="shared" ca="1" si="82"/>
        <v>126</v>
      </c>
    </row>
    <row r="811" spans="14:16" ht="16.5" thickTop="1" thickBot="1" x14ac:dyDescent="0.3">
      <c r="N811" s="19">
        <f t="shared" ca="1" si="80"/>
        <v>30</v>
      </c>
      <c r="O811" s="20">
        <f t="shared" ca="1" si="81"/>
        <v>6</v>
      </c>
      <c r="P811" s="21">
        <f t="shared" ca="1" si="82"/>
        <v>126</v>
      </c>
    </row>
    <row r="812" spans="14:16" ht="16.5" thickTop="1" thickBot="1" x14ac:dyDescent="0.3">
      <c r="N812" s="16">
        <f t="shared" ca="1" si="80"/>
        <v>30</v>
      </c>
      <c r="O812" s="17">
        <f t="shared" ca="1" si="81"/>
        <v>6</v>
      </c>
      <c r="P812" s="18">
        <f t="shared" ca="1" si="82"/>
        <v>126</v>
      </c>
    </row>
    <row r="813" spans="14:16" ht="16.5" thickTop="1" thickBot="1" x14ac:dyDescent="0.3">
      <c r="N813" s="16">
        <f t="shared" ca="1" si="80"/>
        <v>30</v>
      </c>
      <c r="O813" s="17">
        <f t="shared" ca="1" si="81"/>
        <v>6</v>
      </c>
      <c r="P813" s="18">
        <f t="shared" ca="1" si="82"/>
        <v>126</v>
      </c>
    </row>
    <row r="814" spans="14:16" ht="16.5" thickTop="1" thickBot="1" x14ac:dyDescent="0.3">
      <c r="N814" s="16">
        <f t="shared" ca="1" si="80"/>
        <v>30</v>
      </c>
      <c r="O814" s="17">
        <f t="shared" ca="1" si="81"/>
        <v>6</v>
      </c>
      <c r="P814" s="18">
        <f t="shared" ca="1" si="82"/>
        <v>126</v>
      </c>
    </row>
    <row r="815" spans="14:16" ht="16.5" thickTop="1" thickBot="1" x14ac:dyDescent="0.3">
      <c r="N815" s="16">
        <f t="shared" ca="1" si="80"/>
        <v>30</v>
      </c>
      <c r="O815" s="17">
        <f t="shared" ca="1" si="81"/>
        <v>6</v>
      </c>
      <c r="P815" s="18">
        <f t="shared" ca="1" si="82"/>
        <v>126</v>
      </c>
    </row>
    <row r="816" spans="14:16" ht="16.5" thickTop="1" thickBot="1" x14ac:dyDescent="0.3">
      <c r="N816" s="16">
        <f t="shared" ca="1" si="80"/>
        <v>30</v>
      </c>
      <c r="O816" s="17">
        <f t="shared" ca="1" si="81"/>
        <v>6</v>
      </c>
      <c r="P816" s="18">
        <f t="shared" ca="1" si="82"/>
        <v>126</v>
      </c>
    </row>
    <row r="817" spans="14:16" ht="16.5" thickTop="1" thickBot="1" x14ac:dyDescent="0.3">
      <c r="N817" s="16">
        <f t="shared" ca="1" si="80"/>
        <v>30</v>
      </c>
      <c r="O817" s="17">
        <f t="shared" ca="1" si="81"/>
        <v>6</v>
      </c>
      <c r="P817" s="18">
        <f t="shared" ca="1" si="82"/>
        <v>126</v>
      </c>
    </row>
    <row r="818" spans="14:16" ht="15.75" thickTop="1" x14ac:dyDescent="0.25"/>
  </sheetData>
  <mergeCells count="53">
    <mergeCell ref="B40:C40"/>
    <mergeCell ref="B55:C55"/>
    <mergeCell ref="C82:C83"/>
    <mergeCell ref="B81:C81"/>
    <mergeCell ref="A1:V1"/>
    <mergeCell ref="B12:B13"/>
    <mergeCell ref="C12:C13"/>
    <mergeCell ref="C56:C57"/>
    <mergeCell ref="B41:B42"/>
    <mergeCell ref="C41:C42"/>
    <mergeCell ref="B34:B35"/>
    <mergeCell ref="C34:C35"/>
    <mergeCell ref="B11:C11"/>
    <mergeCell ref="B33:C33"/>
    <mergeCell ref="N2:P2"/>
    <mergeCell ref="B6:C6"/>
    <mergeCell ref="B61:C61"/>
    <mergeCell ref="B56:B57"/>
    <mergeCell ref="B88:C88"/>
    <mergeCell ref="B72:B73"/>
    <mergeCell ref="C72:C73"/>
    <mergeCell ref="B82:B83"/>
    <mergeCell ref="B62:B63"/>
    <mergeCell ref="C62:C63"/>
    <mergeCell ref="B71:C71"/>
    <mergeCell ref="B111:C111"/>
    <mergeCell ref="B112:B113"/>
    <mergeCell ref="C112:C113"/>
    <mergeCell ref="B104:C104"/>
    <mergeCell ref="B105:B106"/>
    <mergeCell ref="C105:C106"/>
    <mergeCell ref="B97:C97"/>
    <mergeCell ref="B98:B99"/>
    <mergeCell ref="C98:C99"/>
    <mergeCell ref="B89:B90"/>
    <mergeCell ref="C89:C90"/>
    <mergeCell ref="B93:B94"/>
    <mergeCell ref="C93:C94"/>
    <mergeCell ref="B92:C92"/>
    <mergeCell ref="D11:V13"/>
    <mergeCell ref="D6:V6"/>
    <mergeCell ref="D33:V35"/>
    <mergeCell ref="D40:V42"/>
    <mergeCell ref="N784:P784"/>
    <mergeCell ref="D92:V94"/>
    <mergeCell ref="D97:V99"/>
    <mergeCell ref="D104:V106"/>
    <mergeCell ref="D111:V113"/>
    <mergeCell ref="D55:V57"/>
    <mergeCell ref="D61:V63"/>
    <mergeCell ref="D71:V73"/>
    <mergeCell ref="D81:V83"/>
    <mergeCell ref="D88:V90"/>
  </mergeCells>
  <printOptions horizontalCentered="1" verticalCentered="1"/>
  <pageMargins left="0" right="0" top="0" bottom="0" header="0.3" footer="0.3"/>
  <pageSetup paperSize="9" scale="38" fitToHeight="0" orientation="landscape" r:id="rId1"/>
  <rowBreaks count="1" manualBreakCount="1">
    <brk id="60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89"/>
  <sheetViews>
    <sheetView rightToLeft="1" view="pageBreakPreview" topLeftCell="V52" zoomScale="120" zoomScaleNormal="68" zoomScaleSheetLayoutView="120" workbookViewId="0">
      <selection activeCell="V74" sqref="V74"/>
    </sheetView>
  </sheetViews>
  <sheetFormatPr defaultRowHeight="15" x14ac:dyDescent="0.25"/>
  <cols>
    <col min="1" max="1" width="8.140625" customWidth="1"/>
    <col min="2" max="2" width="26.85546875" style="13" customWidth="1"/>
    <col min="3" max="3" width="22.42578125" style="13" customWidth="1"/>
    <col min="4" max="8" width="11.28515625" customWidth="1"/>
    <col min="9" max="9" width="25.28515625" customWidth="1"/>
    <col min="10" max="10" width="11.28515625" customWidth="1"/>
    <col min="11" max="11" width="22" customWidth="1"/>
    <col min="12" max="12" width="11.28515625" customWidth="1"/>
    <col min="13" max="13" width="11.28515625" style="32" customWidth="1"/>
    <col min="14" max="16" width="9.140625" customWidth="1"/>
    <col min="17" max="20" width="16.140625" customWidth="1"/>
    <col min="21" max="21" width="41.140625" customWidth="1"/>
    <col min="22" max="22" width="13.42578125" customWidth="1"/>
  </cols>
  <sheetData>
    <row r="1" spans="1:24" ht="33" customHeight="1" thickBot="1" x14ac:dyDescent="0.3">
      <c r="A1" s="123" t="s">
        <v>95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</row>
    <row r="2" spans="1:24" ht="18.75" customHeight="1" x14ac:dyDescent="0.25">
      <c r="A2" s="128" t="s">
        <v>96</v>
      </c>
      <c r="B2" s="135" t="s">
        <v>93</v>
      </c>
      <c r="C2" s="137" t="s">
        <v>94</v>
      </c>
      <c r="D2" s="128" t="s">
        <v>73</v>
      </c>
      <c r="E2" s="128" t="s">
        <v>74</v>
      </c>
      <c r="F2" s="128" t="s">
        <v>75</v>
      </c>
      <c r="G2" s="128" t="s">
        <v>76</v>
      </c>
      <c r="H2" s="128" t="s">
        <v>77</v>
      </c>
      <c r="I2" s="128" t="s">
        <v>78</v>
      </c>
      <c r="J2" s="128" t="s">
        <v>79</v>
      </c>
      <c r="K2" s="130" t="s">
        <v>80</v>
      </c>
      <c r="L2" s="128" t="s">
        <v>81</v>
      </c>
      <c r="M2" s="128" t="s">
        <v>82</v>
      </c>
      <c r="N2" s="125" t="s">
        <v>83</v>
      </c>
      <c r="O2" s="126"/>
      <c r="P2" s="127"/>
      <c r="Q2" s="128" t="s">
        <v>87</v>
      </c>
      <c r="R2" s="128" t="s">
        <v>88</v>
      </c>
      <c r="S2" s="128" t="s">
        <v>89</v>
      </c>
      <c r="T2" s="128" t="s">
        <v>90</v>
      </c>
      <c r="U2" s="128" t="s">
        <v>91</v>
      </c>
      <c r="V2" s="128" t="s">
        <v>92</v>
      </c>
      <c r="W2" s="125" t="s">
        <v>272</v>
      </c>
      <c r="X2" s="127"/>
    </row>
    <row r="3" spans="1:24" ht="18.75" customHeight="1" thickBot="1" x14ac:dyDescent="0.3">
      <c r="A3" s="129"/>
      <c r="B3" s="136"/>
      <c r="C3" s="138"/>
      <c r="D3" s="129"/>
      <c r="E3" s="129"/>
      <c r="F3" s="129"/>
      <c r="G3" s="129"/>
      <c r="H3" s="129"/>
      <c r="I3" s="129"/>
      <c r="J3" s="129"/>
      <c r="K3" s="131"/>
      <c r="L3" s="129"/>
      <c r="M3" s="129"/>
      <c r="N3" s="132"/>
      <c r="O3" s="133"/>
      <c r="P3" s="134"/>
      <c r="Q3" s="129"/>
      <c r="R3" s="129"/>
      <c r="S3" s="129"/>
      <c r="T3" s="129"/>
      <c r="U3" s="129"/>
      <c r="V3" s="129"/>
      <c r="W3" s="139"/>
      <c r="X3" s="140"/>
    </row>
    <row r="4" spans="1:24" ht="17.25" customHeight="1" thickBot="1" x14ac:dyDescent="0.3">
      <c r="A4" s="36">
        <v>1</v>
      </c>
      <c r="B4" s="49" t="s">
        <v>166</v>
      </c>
      <c r="C4" s="50" t="s">
        <v>167</v>
      </c>
      <c r="D4" s="95"/>
      <c r="E4" s="95" t="s">
        <v>146</v>
      </c>
      <c r="F4" s="96">
        <v>45017</v>
      </c>
      <c r="G4" s="97"/>
      <c r="H4" s="95">
        <v>47194610</v>
      </c>
      <c r="I4" s="95" t="s">
        <v>295</v>
      </c>
      <c r="J4" s="95">
        <v>1971</v>
      </c>
      <c r="K4" s="95" t="s">
        <v>292</v>
      </c>
      <c r="L4" s="95" t="s">
        <v>119</v>
      </c>
      <c r="M4" s="98">
        <v>26153</v>
      </c>
      <c r="N4" s="28">
        <f ca="1">DATEDIF(M4,TODAY(),"md")</f>
        <v>22</v>
      </c>
      <c r="O4" s="29">
        <f ca="1">DATEDIF(M4,TODAY(),"ym")</f>
        <v>11</v>
      </c>
      <c r="P4" s="30">
        <f ca="1">DATEDIF(M4,TODAY(),"y")</f>
        <v>54</v>
      </c>
      <c r="Q4" s="99">
        <v>27108080104259</v>
      </c>
      <c r="R4" s="95"/>
      <c r="S4" s="95" t="s">
        <v>106</v>
      </c>
      <c r="T4" s="100">
        <v>1223384419</v>
      </c>
      <c r="U4" s="95" t="s">
        <v>168</v>
      </c>
      <c r="V4" s="95">
        <v>16692</v>
      </c>
    </row>
    <row r="5" spans="1:24" ht="17.25" customHeight="1" thickTop="1" thickBot="1" x14ac:dyDescent="0.3">
      <c r="A5" s="36">
        <v>2</v>
      </c>
      <c r="B5" s="6" t="s">
        <v>296</v>
      </c>
      <c r="C5" s="41" t="s">
        <v>297</v>
      </c>
      <c r="D5" s="35"/>
      <c r="E5" s="35" t="s">
        <v>146</v>
      </c>
      <c r="F5" s="39">
        <v>45809</v>
      </c>
      <c r="G5" s="89"/>
      <c r="H5" s="46"/>
      <c r="I5" s="35" t="s">
        <v>295</v>
      </c>
      <c r="J5" s="35">
        <v>1997</v>
      </c>
      <c r="K5" s="35" t="s">
        <v>292</v>
      </c>
      <c r="L5" s="35" t="s">
        <v>105</v>
      </c>
      <c r="M5" s="42">
        <v>27478</v>
      </c>
      <c r="N5" s="16">
        <f ca="1">DATEDIF(M5,TODAY(),"md")</f>
        <v>5</v>
      </c>
      <c r="O5" s="17">
        <f ca="1">DATEDIF(M5,TODAY(),"ym")</f>
        <v>4</v>
      </c>
      <c r="P5" s="18">
        <f ca="1">DATEDIF(M5,TODAY(),"y")</f>
        <v>51</v>
      </c>
      <c r="Q5" s="44">
        <v>27503252301457</v>
      </c>
      <c r="R5" s="35"/>
      <c r="S5" s="35" t="s">
        <v>106</v>
      </c>
      <c r="T5" s="84">
        <v>1065555154</v>
      </c>
      <c r="U5" s="35" t="s">
        <v>298</v>
      </c>
      <c r="V5" s="35">
        <v>23000</v>
      </c>
    </row>
    <row r="6" spans="1:24" ht="17.25" customHeight="1" thickTop="1" thickBot="1" x14ac:dyDescent="0.3">
      <c r="A6" s="36">
        <v>3</v>
      </c>
      <c r="B6" s="6" t="s">
        <v>17</v>
      </c>
      <c r="C6" s="6" t="s">
        <v>25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16">
        <f t="shared" ref="N6:N36" ca="1" si="0">DATEDIF(M6,TODAY(),"md")</f>
        <v>30</v>
      </c>
      <c r="O6" s="17">
        <f t="shared" ref="O6:O36" ca="1" si="1">DATEDIF(M6,TODAY(),"ym")</f>
        <v>6</v>
      </c>
      <c r="P6" s="18">
        <f t="shared" ref="P6:P36" ca="1" si="2">DATEDIF(M6,TODAY(),"y")</f>
        <v>126</v>
      </c>
      <c r="Q6" s="35"/>
      <c r="R6" s="35"/>
      <c r="S6" s="35"/>
      <c r="T6" s="35"/>
      <c r="U6" s="35"/>
      <c r="V6" s="35"/>
      <c r="W6" s="141"/>
      <c r="X6" s="142"/>
    </row>
    <row r="7" spans="1:24" ht="17.25" customHeight="1" thickTop="1" thickBot="1" x14ac:dyDescent="0.3">
      <c r="A7" s="36">
        <v>4</v>
      </c>
      <c r="B7" s="121" t="s">
        <v>64</v>
      </c>
      <c r="C7" s="122"/>
      <c r="D7" s="35"/>
      <c r="E7" s="35"/>
      <c r="F7" s="35"/>
      <c r="G7" s="35"/>
      <c r="H7" s="35"/>
      <c r="I7" s="35"/>
      <c r="J7" s="35"/>
      <c r="K7" s="35"/>
      <c r="L7" s="35"/>
      <c r="M7" s="35"/>
      <c r="N7" s="16">
        <f t="shared" ca="1" si="0"/>
        <v>30</v>
      </c>
      <c r="O7" s="17">
        <f t="shared" ca="1" si="1"/>
        <v>6</v>
      </c>
      <c r="P7" s="18">
        <f t="shared" ca="1" si="2"/>
        <v>126</v>
      </c>
      <c r="Q7" s="35"/>
      <c r="R7" s="35"/>
      <c r="S7" s="35"/>
      <c r="T7" s="35"/>
      <c r="U7" s="35"/>
      <c r="V7" s="35"/>
      <c r="W7" s="141"/>
      <c r="X7" s="142"/>
    </row>
    <row r="8" spans="1:24" ht="17.25" customHeight="1" thickTop="1" thickBot="1" x14ac:dyDescent="0.3">
      <c r="A8" s="36">
        <v>5</v>
      </c>
      <c r="B8" s="119" t="s">
        <v>39</v>
      </c>
      <c r="C8" s="119" t="s">
        <v>0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16">
        <f t="shared" ca="1" si="0"/>
        <v>30</v>
      </c>
      <c r="O8" s="17">
        <f t="shared" ca="1" si="1"/>
        <v>6</v>
      </c>
      <c r="P8" s="18">
        <f t="shared" ca="1" si="2"/>
        <v>126</v>
      </c>
      <c r="Q8" s="35"/>
      <c r="R8" s="35"/>
      <c r="S8" s="35"/>
      <c r="T8" s="35"/>
      <c r="U8" s="35"/>
      <c r="V8" s="35"/>
      <c r="W8" s="141"/>
      <c r="X8" s="142"/>
    </row>
    <row r="9" spans="1:24" ht="17.25" customHeight="1" thickTop="1" thickBot="1" x14ac:dyDescent="0.3">
      <c r="A9" s="36">
        <v>6</v>
      </c>
      <c r="B9" s="120"/>
      <c r="C9" s="120"/>
      <c r="D9" s="35"/>
      <c r="E9" s="35"/>
      <c r="F9" s="35"/>
      <c r="G9" s="35"/>
      <c r="H9" s="35"/>
      <c r="I9" s="35"/>
      <c r="J9" s="35"/>
      <c r="K9" s="35"/>
      <c r="L9" s="35"/>
      <c r="M9" s="35"/>
      <c r="N9" s="16">
        <f t="shared" ca="1" si="0"/>
        <v>30</v>
      </c>
      <c r="O9" s="17">
        <f t="shared" ca="1" si="1"/>
        <v>6</v>
      </c>
      <c r="P9" s="18">
        <f t="shared" ca="1" si="2"/>
        <v>126</v>
      </c>
      <c r="Q9" s="35"/>
      <c r="R9" s="35"/>
      <c r="S9" s="35"/>
      <c r="T9" s="35"/>
      <c r="U9" s="35"/>
      <c r="V9" s="35"/>
      <c r="W9" s="141"/>
      <c r="X9" s="142"/>
    </row>
    <row r="10" spans="1:24" ht="17.25" customHeight="1" thickTop="1" thickBot="1" x14ac:dyDescent="0.3">
      <c r="A10" s="36">
        <v>7</v>
      </c>
      <c r="B10" s="6" t="s">
        <v>6</v>
      </c>
      <c r="C10" s="6" t="s">
        <v>58</v>
      </c>
      <c r="D10" s="35"/>
      <c r="E10" s="35" t="s">
        <v>146</v>
      </c>
      <c r="F10" s="39">
        <v>44927</v>
      </c>
      <c r="G10" s="35"/>
      <c r="H10" s="35">
        <v>74318556</v>
      </c>
      <c r="I10" s="35" t="s">
        <v>124</v>
      </c>
      <c r="J10" s="35">
        <v>2020</v>
      </c>
      <c r="K10" s="35" t="s">
        <v>125</v>
      </c>
      <c r="L10" s="35" t="s">
        <v>105</v>
      </c>
      <c r="M10" s="42">
        <v>35698</v>
      </c>
      <c r="N10" s="16">
        <f t="shared" ca="1" si="0"/>
        <v>5</v>
      </c>
      <c r="O10" s="17">
        <f t="shared" ca="1" si="1"/>
        <v>10</v>
      </c>
      <c r="P10" s="18">
        <f t="shared" ca="1" si="2"/>
        <v>28</v>
      </c>
      <c r="Q10" s="44">
        <v>27909251314231</v>
      </c>
      <c r="R10" s="35" t="s">
        <v>155</v>
      </c>
      <c r="S10" s="35" t="s">
        <v>106</v>
      </c>
      <c r="T10" s="35"/>
      <c r="U10" s="35" t="s">
        <v>213</v>
      </c>
      <c r="V10" s="35">
        <v>5500</v>
      </c>
      <c r="W10" s="141"/>
      <c r="X10" s="142"/>
    </row>
    <row r="11" spans="1:24" s="2" customFormat="1" ht="17.25" customHeight="1" thickTop="1" thickBot="1" x14ac:dyDescent="0.3">
      <c r="A11" s="37">
        <v>2</v>
      </c>
      <c r="B11" s="6" t="s">
        <v>342</v>
      </c>
      <c r="C11" s="6" t="s">
        <v>57</v>
      </c>
      <c r="D11" s="35"/>
      <c r="E11" s="35" t="s">
        <v>100</v>
      </c>
      <c r="F11" s="39">
        <v>45108</v>
      </c>
      <c r="G11" s="39">
        <v>45108</v>
      </c>
      <c r="H11" s="35">
        <v>66568720</v>
      </c>
      <c r="I11" s="35" t="s">
        <v>160</v>
      </c>
      <c r="J11" s="35">
        <v>2022</v>
      </c>
      <c r="K11" s="35" t="s">
        <v>148</v>
      </c>
      <c r="L11" s="35" t="s">
        <v>119</v>
      </c>
      <c r="M11" s="42">
        <v>36526</v>
      </c>
      <c r="N11" s="16">
        <f ca="1">DATEDIF(M11,TODAY(),"md")</f>
        <v>29</v>
      </c>
      <c r="O11" s="17">
        <f ca="1">DATEDIF(M11,TODAY(),"ym")</f>
        <v>6</v>
      </c>
      <c r="P11" s="18">
        <f ca="1">DATEDIF(M11,TODAY(),"y")</f>
        <v>26</v>
      </c>
      <c r="Q11" s="44">
        <v>30001011719539</v>
      </c>
      <c r="R11" s="35" t="s">
        <v>162</v>
      </c>
      <c r="S11" s="35" t="s">
        <v>106</v>
      </c>
      <c r="T11" s="84">
        <v>1222973460</v>
      </c>
      <c r="U11" s="35" t="s">
        <v>246</v>
      </c>
      <c r="V11" s="35">
        <v>5992</v>
      </c>
    </row>
    <row r="12" spans="1:24" s="94" customFormat="1" ht="17.25" customHeight="1" thickTop="1" thickBot="1" x14ac:dyDescent="0.3">
      <c r="A12" s="37">
        <v>3</v>
      </c>
      <c r="B12" s="6" t="s">
        <v>288</v>
      </c>
      <c r="C12" s="6" t="s">
        <v>289</v>
      </c>
      <c r="D12" s="35"/>
      <c r="E12" s="35" t="s">
        <v>146</v>
      </c>
      <c r="F12" s="39">
        <v>45505</v>
      </c>
      <c r="G12" s="89"/>
      <c r="H12" s="35"/>
      <c r="I12" s="35"/>
      <c r="J12" s="35"/>
      <c r="K12" s="35"/>
      <c r="L12" s="35"/>
      <c r="M12" s="42"/>
      <c r="N12" s="16"/>
      <c r="O12" s="17"/>
      <c r="P12" s="18"/>
      <c r="Q12" s="44"/>
      <c r="R12" s="35"/>
      <c r="S12" s="35"/>
      <c r="T12" s="84"/>
      <c r="U12" s="35"/>
      <c r="V12" s="35">
        <v>7865.9999999999991</v>
      </c>
    </row>
    <row r="13" spans="1:24" ht="17.25" customHeight="1" thickTop="1" thickBot="1" x14ac:dyDescent="0.3">
      <c r="A13" s="36">
        <v>8</v>
      </c>
      <c r="B13" s="6" t="s">
        <v>232</v>
      </c>
      <c r="C13" s="6" t="s">
        <v>45</v>
      </c>
      <c r="D13" s="35"/>
      <c r="E13" s="35" t="s">
        <v>100</v>
      </c>
      <c r="F13" s="54">
        <v>44805</v>
      </c>
      <c r="G13" s="39">
        <v>44957</v>
      </c>
      <c r="H13" s="35">
        <v>61063633</v>
      </c>
      <c r="I13" s="35" t="s">
        <v>233</v>
      </c>
      <c r="J13" s="35">
        <v>2007</v>
      </c>
      <c r="K13" s="35" t="s">
        <v>234</v>
      </c>
      <c r="L13" s="35" t="s">
        <v>115</v>
      </c>
      <c r="M13" s="42">
        <v>31024</v>
      </c>
      <c r="N13" s="16">
        <f t="shared" ca="1" si="0"/>
        <v>22</v>
      </c>
      <c r="O13" s="17">
        <f t="shared" ca="1" si="1"/>
        <v>7</v>
      </c>
      <c r="P13" s="18">
        <f t="shared" ca="1" si="2"/>
        <v>41</v>
      </c>
      <c r="Q13" s="44">
        <v>28412080102307</v>
      </c>
      <c r="R13" s="35"/>
      <c r="S13" s="35" t="s">
        <v>141</v>
      </c>
      <c r="T13" s="35">
        <v>1062282284</v>
      </c>
      <c r="U13" s="35" t="s">
        <v>235</v>
      </c>
      <c r="V13" s="35">
        <v>9000</v>
      </c>
      <c r="W13" s="143">
        <v>45317</v>
      </c>
      <c r="X13" s="144"/>
    </row>
    <row r="14" spans="1:24" ht="17.25" customHeight="1" thickTop="1" thickBot="1" x14ac:dyDescent="0.3">
      <c r="A14" s="36">
        <v>9</v>
      </c>
      <c r="B14" s="6" t="s">
        <v>278</v>
      </c>
      <c r="C14" s="6" t="s">
        <v>57</v>
      </c>
      <c r="D14" s="35"/>
      <c r="E14" s="35" t="s">
        <v>100</v>
      </c>
      <c r="F14" s="54"/>
      <c r="G14" s="39"/>
      <c r="H14" s="35">
        <v>5026976</v>
      </c>
      <c r="I14" s="35"/>
      <c r="J14" s="35"/>
      <c r="K14" s="35"/>
      <c r="L14" s="35"/>
      <c r="M14" s="42"/>
      <c r="N14" s="16">
        <f t="shared" ca="1" si="0"/>
        <v>30</v>
      </c>
      <c r="O14" s="17">
        <f t="shared" ca="1" si="1"/>
        <v>6</v>
      </c>
      <c r="P14" s="18">
        <f t="shared" ca="1" si="2"/>
        <v>126</v>
      </c>
      <c r="Q14" s="44">
        <v>28601122103161</v>
      </c>
      <c r="R14" s="35"/>
      <c r="S14" s="35" t="s">
        <v>141</v>
      </c>
      <c r="T14" s="35">
        <v>1118424541</v>
      </c>
      <c r="U14" s="35"/>
      <c r="V14" s="35"/>
      <c r="W14" s="143">
        <v>45138</v>
      </c>
      <c r="X14" s="144"/>
    </row>
    <row r="15" spans="1:24" ht="17.25" customHeight="1" thickTop="1" thickBot="1" x14ac:dyDescent="0.3">
      <c r="A15" s="36">
        <v>10</v>
      </c>
      <c r="B15" s="6" t="s">
        <v>23</v>
      </c>
      <c r="C15" s="10" t="s">
        <v>269</v>
      </c>
      <c r="D15" s="35"/>
      <c r="E15" s="35" t="s">
        <v>100</v>
      </c>
      <c r="F15" s="54">
        <v>44805</v>
      </c>
      <c r="G15" s="39">
        <v>44957</v>
      </c>
      <c r="H15" s="35">
        <v>82479385</v>
      </c>
      <c r="I15" s="35" t="s">
        <v>266</v>
      </c>
      <c r="J15" s="35">
        <v>2020</v>
      </c>
      <c r="K15" s="35" t="s">
        <v>267</v>
      </c>
      <c r="L15" s="35" t="s">
        <v>119</v>
      </c>
      <c r="M15" s="42">
        <v>35875</v>
      </c>
      <c r="N15" s="16">
        <f t="shared" ca="1" si="0"/>
        <v>9</v>
      </c>
      <c r="O15" s="17">
        <f t="shared" ca="1" si="1"/>
        <v>4</v>
      </c>
      <c r="P15" s="18">
        <f t="shared" ca="1" si="2"/>
        <v>28</v>
      </c>
      <c r="Q15" s="44">
        <v>29803210106001</v>
      </c>
      <c r="R15" s="35"/>
      <c r="S15" s="35" t="s">
        <v>141</v>
      </c>
      <c r="T15" s="35">
        <v>11106708467</v>
      </c>
      <c r="U15" s="35" t="s">
        <v>268</v>
      </c>
      <c r="V15" s="35">
        <v>7000</v>
      </c>
      <c r="W15" s="141"/>
      <c r="X15" s="142"/>
    </row>
    <row r="16" spans="1:24" ht="17.25" customHeight="1" thickTop="1" thickBot="1" x14ac:dyDescent="0.3">
      <c r="A16" s="36">
        <v>11</v>
      </c>
      <c r="B16" s="6" t="s">
        <v>216</v>
      </c>
      <c r="C16" s="6" t="s">
        <v>57</v>
      </c>
      <c r="D16" s="35"/>
      <c r="E16" s="35" t="s">
        <v>146</v>
      </c>
      <c r="F16" s="39">
        <v>45474</v>
      </c>
      <c r="G16" s="39"/>
      <c r="H16" s="35">
        <v>46790370</v>
      </c>
      <c r="I16" s="35"/>
      <c r="J16" s="35"/>
      <c r="K16" s="35"/>
      <c r="L16" s="35"/>
      <c r="M16" s="42">
        <v>30499</v>
      </c>
      <c r="N16" s="16">
        <f ca="1">DATEDIF(M16,TODAY(),"md")</f>
        <v>28</v>
      </c>
      <c r="O16" s="17">
        <f ca="1">DATEDIF(M16,TODAY(),"ym")</f>
        <v>0</v>
      </c>
      <c r="P16" s="18">
        <f ca="1">DATEDIF(M16,TODAY(),"y")</f>
        <v>43</v>
      </c>
      <c r="Q16" s="44">
        <v>28307028800049</v>
      </c>
      <c r="R16" s="35"/>
      <c r="S16" s="35" t="s">
        <v>141</v>
      </c>
      <c r="T16" s="52">
        <v>1033122169</v>
      </c>
      <c r="U16" s="35" t="s">
        <v>219</v>
      </c>
      <c r="V16" s="35"/>
    </row>
    <row r="17" spans="1:24" ht="17.25" customHeight="1" thickTop="1" thickBot="1" x14ac:dyDescent="0.3">
      <c r="A17" s="36">
        <v>12</v>
      </c>
      <c r="B17" s="6" t="s">
        <v>22</v>
      </c>
      <c r="C17" s="10" t="s">
        <v>99</v>
      </c>
      <c r="D17" s="35"/>
      <c r="E17" s="35" t="s">
        <v>100</v>
      </c>
      <c r="F17" s="39">
        <v>44958</v>
      </c>
      <c r="G17" s="39">
        <v>44957</v>
      </c>
      <c r="H17" s="35">
        <v>83452790</v>
      </c>
      <c r="I17" s="35"/>
      <c r="J17" s="35"/>
      <c r="K17" s="35"/>
      <c r="L17" s="35"/>
      <c r="M17" s="35"/>
      <c r="N17" s="16">
        <f ca="1">DATEDIF(M17,TODAY(),"md")</f>
        <v>30</v>
      </c>
      <c r="O17" s="17">
        <f ca="1">DATEDIF(M17,TODAY(),"ym")</f>
        <v>6</v>
      </c>
      <c r="P17" s="18">
        <f ca="1">DATEDIF(M17,TODAY(),"y")</f>
        <v>126</v>
      </c>
      <c r="Q17" s="44"/>
      <c r="R17" s="35"/>
      <c r="S17" s="35"/>
      <c r="T17" s="84"/>
      <c r="U17" s="35"/>
      <c r="V17" s="35">
        <v>7597</v>
      </c>
    </row>
    <row r="18" spans="1:24" s="94" customFormat="1" ht="17.25" customHeight="1" thickTop="1" thickBot="1" x14ac:dyDescent="0.3">
      <c r="A18" s="37">
        <v>5</v>
      </c>
      <c r="B18" s="6" t="s">
        <v>339</v>
      </c>
      <c r="C18" s="6" t="s">
        <v>57</v>
      </c>
      <c r="D18" s="35"/>
      <c r="E18" s="35" t="s">
        <v>146</v>
      </c>
      <c r="F18" s="39">
        <v>45731</v>
      </c>
      <c r="G18" s="89"/>
      <c r="H18" s="35">
        <v>77075183</v>
      </c>
      <c r="I18" s="35" t="s">
        <v>122</v>
      </c>
      <c r="J18" s="35">
        <v>2016</v>
      </c>
      <c r="K18" s="35" t="s">
        <v>340</v>
      </c>
      <c r="L18" s="35" t="s">
        <v>105</v>
      </c>
      <c r="M18" s="42">
        <v>34972</v>
      </c>
      <c r="N18" s="16">
        <f ca="1">DATEDIF(M18,TODAY(),"md")</f>
        <v>0</v>
      </c>
      <c r="O18" s="17">
        <f ca="1">DATEDIF(M18,TODAY(),"ym")</f>
        <v>10</v>
      </c>
      <c r="P18" s="18">
        <f ca="1">DATEDIF(M18,TODAY(),"y")</f>
        <v>30</v>
      </c>
      <c r="Q18" s="44">
        <v>29509300121216</v>
      </c>
      <c r="R18" s="35" t="s">
        <v>155</v>
      </c>
      <c r="S18" s="35" t="s">
        <v>106</v>
      </c>
      <c r="T18" s="84">
        <v>1096140100</v>
      </c>
      <c r="U18" s="35" t="s">
        <v>341</v>
      </c>
      <c r="V18" s="35">
        <v>6100</v>
      </c>
    </row>
    <row r="19" spans="1:24" ht="17.25" customHeight="1" thickTop="1" thickBot="1" x14ac:dyDescent="0.3">
      <c r="A19" s="36">
        <v>13</v>
      </c>
      <c r="B19" s="6" t="s">
        <v>217</v>
      </c>
      <c r="C19" s="10" t="s">
        <v>218</v>
      </c>
      <c r="D19" s="35"/>
      <c r="E19" s="35" t="s">
        <v>100</v>
      </c>
      <c r="F19" s="39">
        <v>45474</v>
      </c>
      <c r="G19" s="39">
        <v>45566</v>
      </c>
      <c r="H19" s="35">
        <v>85557634</v>
      </c>
      <c r="I19" s="35"/>
      <c r="J19" s="35"/>
      <c r="K19" s="35"/>
      <c r="L19" s="35"/>
      <c r="M19" s="42">
        <v>36530</v>
      </c>
      <c r="N19" s="16">
        <f ca="1">DATEDIF(M19,TODAY(),"md")</f>
        <v>25</v>
      </c>
      <c r="O19" s="17">
        <f ca="1">DATEDIF(M19,TODAY(),"ym")</f>
        <v>6</v>
      </c>
      <c r="P19" s="18">
        <f ca="1">DATEDIF(M19,TODAY(),"y")</f>
        <v>26</v>
      </c>
      <c r="Q19" s="47">
        <v>30001050105912</v>
      </c>
      <c r="R19" s="35"/>
      <c r="S19" s="35" t="s">
        <v>106</v>
      </c>
      <c r="T19" s="52">
        <v>1152448794</v>
      </c>
      <c r="U19" s="35" t="s">
        <v>220</v>
      </c>
      <c r="V19" s="35">
        <v>6831</v>
      </c>
    </row>
    <row r="20" spans="1:24" ht="17.25" customHeight="1" thickTop="1" thickBot="1" x14ac:dyDescent="0.3">
      <c r="A20" s="36">
        <v>14</v>
      </c>
      <c r="B20" s="121" t="s">
        <v>65</v>
      </c>
      <c r="C20" s="122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19">
        <f t="shared" ca="1" si="0"/>
        <v>30</v>
      </c>
      <c r="O20" s="20">
        <f t="shared" ca="1" si="1"/>
        <v>6</v>
      </c>
      <c r="P20" s="21">
        <f t="shared" ca="1" si="2"/>
        <v>126</v>
      </c>
      <c r="Q20" s="35"/>
      <c r="R20" s="35"/>
      <c r="S20" s="35"/>
      <c r="T20" s="35"/>
      <c r="U20" s="35"/>
      <c r="V20" s="35"/>
      <c r="W20" s="141"/>
      <c r="X20" s="142"/>
    </row>
    <row r="21" spans="1:24" ht="17.25" customHeight="1" thickTop="1" thickBot="1" x14ac:dyDescent="0.3">
      <c r="A21" s="36">
        <v>15</v>
      </c>
      <c r="B21" s="119" t="s">
        <v>39</v>
      </c>
      <c r="C21" s="119" t="s">
        <v>0</v>
      </c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16">
        <f t="shared" ca="1" si="0"/>
        <v>30</v>
      </c>
      <c r="O21" s="17">
        <f t="shared" ca="1" si="1"/>
        <v>6</v>
      </c>
      <c r="P21" s="18">
        <f t="shared" ca="1" si="2"/>
        <v>126</v>
      </c>
      <c r="Q21" s="35"/>
      <c r="R21" s="35"/>
      <c r="S21" s="35"/>
      <c r="T21" s="35"/>
      <c r="U21" s="35"/>
      <c r="V21" s="35"/>
      <c r="W21" s="141"/>
      <c r="X21" s="142"/>
    </row>
    <row r="22" spans="1:24" s="1" customFormat="1" ht="17.25" customHeight="1" thickTop="1" thickBot="1" x14ac:dyDescent="0.3">
      <c r="A22" s="36">
        <v>16</v>
      </c>
      <c r="B22" s="120"/>
      <c r="C22" s="120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16">
        <f t="shared" ca="1" si="0"/>
        <v>30</v>
      </c>
      <c r="O22" s="17">
        <f t="shared" ca="1" si="1"/>
        <v>6</v>
      </c>
      <c r="P22" s="18">
        <f t="shared" ca="1" si="2"/>
        <v>126</v>
      </c>
      <c r="Q22" s="35"/>
      <c r="R22" s="35"/>
      <c r="S22" s="35"/>
      <c r="T22" s="35"/>
      <c r="U22" s="35"/>
      <c r="V22" s="35"/>
      <c r="W22" s="141"/>
      <c r="X22" s="142"/>
    </row>
    <row r="23" spans="1:24" ht="17.25" customHeight="1" thickTop="1" thickBot="1" x14ac:dyDescent="0.3">
      <c r="A23" s="36">
        <v>17</v>
      </c>
      <c r="B23" s="72" t="s">
        <v>9</v>
      </c>
      <c r="C23" s="72" t="s">
        <v>50</v>
      </c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8">
        <f t="shared" ca="1" si="0"/>
        <v>30</v>
      </c>
      <c r="O23" s="69">
        <f t="shared" ca="1" si="1"/>
        <v>6</v>
      </c>
      <c r="P23" s="70">
        <f t="shared" ca="1" si="2"/>
        <v>126</v>
      </c>
      <c r="Q23" s="66"/>
      <c r="R23" s="66"/>
      <c r="S23" s="66"/>
      <c r="T23" s="66"/>
      <c r="U23" s="66"/>
      <c r="V23" s="66"/>
      <c r="W23" s="145"/>
      <c r="X23" s="146"/>
    </row>
    <row r="24" spans="1:24" s="82" customFormat="1" ht="17.25" customHeight="1" thickTop="1" thickBot="1" x14ac:dyDescent="0.3">
      <c r="A24" s="36">
        <v>18</v>
      </c>
      <c r="B24" s="78" t="s">
        <v>275</v>
      </c>
      <c r="C24" s="78" t="s">
        <v>50</v>
      </c>
      <c r="D24" s="53"/>
      <c r="E24" s="53" t="s">
        <v>100</v>
      </c>
      <c r="F24" s="54">
        <v>45017</v>
      </c>
      <c r="G24" s="54">
        <v>45017</v>
      </c>
      <c r="H24" s="53">
        <v>83602101</v>
      </c>
      <c r="I24" s="53"/>
      <c r="J24" s="53"/>
      <c r="K24" s="53"/>
      <c r="L24" s="53"/>
      <c r="M24" s="53"/>
      <c r="N24" s="79">
        <f t="shared" ca="1" si="0"/>
        <v>30</v>
      </c>
      <c r="O24" s="80">
        <f t="shared" ca="1" si="1"/>
        <v>6</v>
      </c>
      <c r="P24" s="81">
        <f t="shared" ca="1" si="2"/>
        <v>126</v>
      </c>
      <c r="Q24" s="53"/>
      <c r="R24" s="53"/>
      <c r="S24" s="53" t="s">
        <v>141</v>
      </c>
      <c r="T24" s="53">
        <v>1276227450</v>
      </c>
      <c r="U24" s="53"/>
      <c r="V24" s="53">
        <v>4000</v>
      </c>
      <c r="W24" s="143">
        <v>45382</v>
      </c>
      <c r="X24" s="144"/>
    </row>
    <row r="25" spans="1:24" ht="17.25" customHeight="1" thickTop="1" thickBot="1" x14ac:dyDescent="0.3">
      <c r="A25" s="36">
        <v>19</v>
      </c>
      <c r="B25" s="6" t="s">
        <v>273</v>
      </c>
      <c r="C25" s="6" t="s">
        <v>274</v>
      </c>
      <c r="D25" s="35"/>
      <c r="E25" s="35" t="s">
        <v>100</v>
      </c>
      <c r="F25" s="54">
        <v>44835</v>
      </c>
      <c r="G25" s="39">
        <v>45016</v>
      </c>
      <c r="H25" s="35">
        <v>69551421</v>
      </c>
      <c r="I25" s="35"/>
      <c r="J25" s="35"/>
      <c r="K25" s="35"/>
      <c r="L25" s="35"/>
      <c r="M25" s="35"/>
      <c r="N25" s="16">
        <f t="shared" ca="1" si="0"/>
        <v>30</v>
      </c>
      <c r="O25" s="17">
        <f t="shared" ca="1" si="1"/>
        <v>6</v>
      </c>
      <c r="P25" s="18">
        <f t="shared" ca="1" si="2"/>
        <v>126</v>
      </c>
      <c r="Q25" s="35"/>
      <c r="R25" s="35"/>
      <c r="S25" s="35" t="s">
        <v>106</v>
      </c>
      <c r="T25" s="35">
        <v>1110412950</v>
      </c>
      <c r="U25" s="35"/>
      <c r="V25" s="35">
        <v>4000</v>
      </c>
      <c r="W25" s="143">
        <v>45256</v>
      </c>
      <c r="X25" s="144"/>
    </row>
    <row r="26" spans="1:24" ht="17.25" customHeight="1" thickTop="1" thickBot="1" x14ac:dyDescent="0.3">
      <c r="A26" s="37">
        <v>2</v>
      </c>
      <c r="B26" s="6" t="s">
        <v>8</v>
      </c>
      <c r="C26" s="10" t="s">
        <v>56</v>
      </c>
      <c r="D26" s="35"/>
      <c r="E26" s="35" t="s">
        <v>100</v>
      </c>
      <c r="F26" s="39">
        <v>45108</v>
      </c>
      <c r="G26" s="39">
        <v>45108</v>
      </c>
      <c r="H26" s="35">
        <v>79136706</v>
      </c>
      <c r="I26" s="35" t="s">
        <v>250</v>
      </c>
      <c r="J26" s="35">
        <v>2018</v>
      </c>
      <c r="K26" s="35" t="s">
        <v>137</v>
      </c>
      <c r="L26" s="35" t="s">
        <v>115</v>
      </c>
      <c r="M26" s="42">
        <v>35170</v>
      </c>
      <c r="N26" s="19">
        <f t="shared" ca="1" si="0"/>
        <v>15</v>
      </c>
      <c r="O26" s="20">
        <f t="shared" ca="1" si="1"/>
        <v>3</v>
      </c>
      <c r="P26" s="21">
        <f t="shared" ca="1" si="2"/>
        <v>30</v>
      </c>
      <c r="Q26" s="44">
        <v>29604152102111</v>
      </c>
      <c r="R26" s="35"/>
      <c r="S26" s="35" t="s">
        <v>106</v>
      </c>
      <c r="T26" s="84">
        <v>1143439820</v>
      </c>
      <c r="U26" s="35" t="s">
        <v>251</v>
      </c>
      <c r="V26" s="35">
        <v>7062</v>
      </c>
    </row>
    <row r="27" spans="1:24" s="2" customFormat="1" ht="17.25" customHeight="1" thickTop="1" thickBot="1" x14ac:dyDescent="0.3">
      <c r="A27" s="36">
        <v>20</v>
      </c>
      <c r="B27" s="6" t="s">
        <v>181</v>
      </c>
      <c r="C27" s="6" t="s">
        <v>158</v>
      </c>
      <c r="D27" s="35"/>
      <c r="E27" s="35" t="s">
        <v>100</v>
      </c>
      <c r="F27" s="39">
        <v>45444</v>
      </c>
      <c r="G27" s="39">
        <v>45536</v>
      </c>
      <c r="H27" s="35">
        <v>83114762</v>
      </c>
      <c r="I27" s="35" t="s">
        <v>182</v>
      </c>
      <c r="J27" s="35">
        <v>2022</v>
      </c>
      <c r="K27" s="35" t="s">
        <v>104</v>
      </c>
      <c r="L27" s="35" t="s">
        <v>105</v>
      </c>
      <c r="M27" s="42">
        <v>36538</v>
      </c>
      <c r="N27" s="16">
        <f ca="1">DATEDIF(M27,TODAY(),"md")</f>
        <v>17</v>
      </c>
      <c r="O27" s="17">
        <f ca="1">DATEDIF(M27,TODAY(),"ym")</f>
        <v>6</v>
      </c>
      <c r="P27" s="18">
        <f ca="1">DATEDIF(M27,TODAY(),"y")</f>
        <v>26</v>
      </c>
      <c r="Q27" s="44">
        <v>30001130101225</v>
      </c>
      <c r="R27" s="35"/>
      <c r="S27" s="35" t="s">
        <v>141</v>
      </c>
      <c r="T27" s="52">
        <v>1069692710</v>
      </c>
      <c r="U27" s="35" t="s">
        <v>183</v>
      </c>
      <c r="V27" s="35">
        <v>6313.5</v>
      </c>
    </row>
    <row r="28" spans="1:24" ht="17.25" customHeight="1" thickTop="1" thickBot="1" x14ac:dyDescent="0.3">
      <c r="A28" s="36">
        <v>21</v>
      </c>
      <c r="B28" s="121" t="s">
        <v>66</v>
      </c>
      <c r="C28" s="122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16">
        <f t="shared" ca="1" si="0"/>
        <v>30</v>
      </c>
      <c r="O28" s="17">
        <f t="shared" ca="1" si="1"/>
        <v>6</v>
      </c>
      <c r="P28" s="18">
        <f t="shared" ca="1" si="2"/>
        <v>126</v>
      </c>
      <c r="Q28" s="35"/>
      <c r="R28" s="35"/>
      <c r="S28" s="35"/>
      <c r="T28" s="35"/>
      <c r="U28" s="35"/>
      <c r="V28" s="35"/>
      <c r="W28" s="141"/>
      <c r="X28" s="142"/>
    </row>
    <row r="29" spans="1:24" ht="17.25" customHeight="1" thickTop="1" thickBot="1" x14ac:dyDescent="0.3">
      <c r="A29" s="36">
        <v>22</v>
      </c>
      <c r="B29" s="119" t="s">
        <v>39</v>
      </c>
      <c r="C29" s="119" t="s">
        <v>0</v>
      </c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16">
        <f t="shared" ca="1" si="0"/>
        <v>30</v>
      </c>
      <c r="O29" s="17">
        <f t="shared" ca="1" si="1"/>
        <v>6</v>
      </c>
      <c r="P29" s="18">
        <f t="shared" ca="1" si="2"/>
        <v>126</v>
      </c>
      <c r="Q29" s="35"/>
      <c r="R29" s="35"/>
      <c r="S29" s="35"/>
      <c r="T29" s="35"/>
      <c r="U29" s="35"/>
      <c r="V29" s="35"/>
      <c r="W29" s="141"/>
      <c r="X29" s="142"/>
    </row>
    <row r="30" spans="1:24" ht="17.25" customHeight="1" thickTop="1" thickBot="1" x14ac:dyDescent="0.3">
      <c r="A30" s="36">
        <v>23</v>
      </c>
      <c r="B30" s="120"/>
      <c r="C30" s="120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16">
        <f t="shared" ca="1" si="0"/>
        <v>30</v>
      </c>
      <c r="O30" s="17">
        <f t="shared" ca="1" si="1"/>
        <v>6</v>
      </c>
      <c r="P30" s="18">
        <f t="shared" ca="1" si="2"/>
        <v>126</v>
      </c>
      <c r="Q30" s="35"/>
      <c r="R30" s="35"/>
      <c r="S30" s="35"/>
      <c r="T30" s="35"/>
      <c r="U30" s="35"/>
      <c r="V30" s="35"/>
      <c r="W30" s="141"/>
      <c r="X30" s="142"/>
    </row>
    <row r="31" spans="1:24" ht="17.25" customHeight="1" thickTop="1" thickBot="1" x14ac:dyDescent="0.3">
      <c r="A31" s="37">
        <v>1</v>
      </c>
      <c r="B31" s="55" t="s">
        <v>10</v>
      </c>
      <c r="C31" s="55" t="s">
        <v>52</v>
      </c>
      <c r="D31" s="56"/>
      <c r="E31" s="56" t="s">
        <v>100</v>
      </c>
      <c r="F31" s="57"/>
      <c r="G31" s="57"/>
      <c r="H31" s="56"/>
      <c r="I31" s="56"/>
      <c r="J31" s="56"/>
      <c r="K31" s="56"/>
      <c r="L31" s="56"/>
      <c r="M31" s="56"/>
      <c r="N31" s="58">
        <f ca="1">DATEDIF(M31,TODAY(),"md")</f>
        <v>30</v>
      </c>
      <c r="O31" s="59">
        <f ca="1">DATEDIF(M31,TODAY(),"ym")</f>
        <v>6</v>
      </c>
      <c r="P31" s="60">
        <f ca="1">DATEDIF(M31,TODAY(),"y")</f>
        <v>126</v>
      </c>
      <c r="Q31" s="61"/>
      <c r="R31" s="56"/>
      <c r="S31" s="56"/>
      <c r="T31" s="85"/>
      <c r="U31" s="56"/>
      <c r="V31" s="56"/>
    </row>
    <row r="32" spans="1:24" ht="17.25" customHeight="1" thickTop="1" thickBot="1" x14ac:dyDescent="0.3">
      <c r="A32" s="36">
        <v>24</v>
      </c>
      <c r="B32" s="6" t="s">
        <v>11</v>
      </c>
      <c r="C32" s="6" t="s">
        <v>30</v>
      </c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16">
        <f t="shared" ca="1" si="0"/>
        <v>30</v>
      </c>
      <c r="O32" s="17">
        <f t="shared" ca="1" si="1"/>
        <v>6</v>
      </c>
      <c r="P32" s="18">
        <f t="shared" ca="1" si="2"/>
        <v>126</v>
      </c>
      <c r="Q32" s="35"/>
      <c r="R32" s="35"/>
      <c r="S32" s="35"/>
      <c r="T32" s="35"/>
      <c r="U32" s="35"/>
      <c r="V32" s="35"/>
      <c r="W32" s="141"/>
      <c r="X32" s="142"/>
    </row>
    <row r="33" spans="1:24" ht="17.25" customHeight="1" thickTop="1" thickBot="1" x14ac:dyDescent="0.3">
      <c r="A33" s="36">
        <v>25</v>
      </c>
      <c r="B33" s="121" t="s">
        <v>71</v>
      </c>
      <c r="C33" s="122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16">
        <f t="shared" ca="1" si="0"/>
        <v>30</v>
      </c>
      <c r="O33" s="17">
        <f t="shared" ca="1" si="1"/>
        <v>6</v>
      </c>
      <c r="P33" s="18">
        <f t="shared" ca="1" si="2"/>
        <v>126</v>
      </c>
      <c r="Q33" s="35"/>
      <c r="R33" s="35"/>
      <c r="S33" s="35"/>
      <c r="T33" s="35"/>
      <c r="U33" s="35"/>
      <c r="V33" s="35"/>
      <c r="W33" s="141"/>
      <c r="X33" s="142"/>
    </row>
    <row r="34" spans="1:24" ht="16.5" thickTop="1" thickBot="1" x14ac:dyDescent="0.3">
      <c r="A34" s="36">
        <v>26</v>
      </c>
      <c r="B34" s="119" t="s">
        <v>39</v>
      </c>
      <c r="C34" s="119" t="s">
        <v>0</v>
      </c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16">
        <f t="shared" ca="1" si="0"/>
        <v>30</v>
      </c>
      <c r="O34" s="17">
        <f t="shared" ca="1" si="1"/>
        <v>6</v>
      </c>
      <c r="P34" s="18">
        <f t="shared" ca="1" si="2"/>
        <v>126</v>
      </c>
      <c r="Q34" s="35"/>
      <c r="R34" s="35"/>
      <c r="S34" s="35"/>
      <c r="T34" s="35"/>
      <c r="U34" s="35"/>
      <c r="V34" s="35"/>
      <c r="W34" s="141"/>
      <c r="X34" s="142"/>
    </row>
    <row r="35" spans="1:24" ht="16.5" thickTop="1" thickBot="1" x14ac:dyDescent="0.3">
      <c r="A35" s="36">
        <v>27</v>
      </c>
      <c r="B35" s="120"/>
      <c r="C35" s="120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16">
        <f t="shared" ca="1" si="0"/>
        <v>30</v>
      </c>
      <c r="O35" s="17">
        <f t="shared" ca="1" si="1"/>
        <v>6</v>
      </c>
      <c r="P35" s="18">
        <f t="shared" ca="1" si="2"/>
        <v>126</v>
      </c>
      <c r="Q35" s="35"/>
      <c r="R35" s="35"/>
      <c r="S35" s="35"/>
      <c r="T35" s="35"/>
      <c r="U35" s="35"/>
      <c r="V35" s="35"/>
      <c r="W35" s="141"/>
      <c r="X35" s="142"/>
    </row>
    <row r="36" spans="1:24" ht="16.5" thickTop="1" thickBot="1" x14ac:dyDescent="0.3">
      <c r="A36" s="36">
        <v>28</v>
      </c>
      <c r="B36" s="10" t="s">
        <v>34</v>
      </c>
      <c r="C36" s="10" t="s">
        <v>42</v>
      </c>
      <c r="D36" s="35"/>
      <c r="E36" s="35" t="s">
        <v>100</v>
      </c>
      <c r="F36" s="54">
        <v>44805</v>
      </c>
      <c r="G36" s="39">
        <v>44957</v>
      </c>
      <c r="H36" s="35">
        <v>70455989</v>
      </c>
      <c r="I36" s="35" t="s">
        <v>229</v>
      </c>
      <c r="J36" s="35">
        <v>2013</v>
      </c>
      <c r="K36" s="35" t="s">
        <v>230</v>
      </c>
      <c r="L36" s="35" t="s">
        <v>115</v>
      </c>
      <c r="M36" s="42">
        <v>32787</v>
      </c>
      <c r="N36" s="16">
        <f t="shared" ca="1" si="0"/>
        <v>24</v>
      </c>
      <c r="O36" s="17">
        <f t="shared" ca="1" si="1"/>
        <v>9</v>
      </c>
      <c r="P36" s="18">
        <f t="shared" ca="1" si="2"/>
        <v>36</v>
      </c>
      <c r="Q36" s="44">
        <v>28910060201384</v>
      </c>
      <c r="R36" s="35"/>
      <c r="S36" s="35" t="s">
        <v>141</v>
      </c>
      <c r="T36" s="35">
        <v>1002823400</v>
      </c>
      <c r="U36" s="35" t="s">
        <v>231</v>
      </c>
      <c r="V36" s="35">
        <v>9000</v>
      </c>
      <c r="W36" s="141"/>
      <c r="X36" s="142"/>
    </row>
    <row r="37" spans="1:24" s="5" customFormat="1" ht="17.25" customHeight="1" thickTop="1" thickBot="1" x14ac:dyDescent="0.3">
      <c r="A37" s="36">
        <v>29</v>
      </c>
      <c r="B37" s="6" t="s">
        <v>97</v>
      </c>
      <c r="C37" s="6" t="s">
        <v>214</v>
      </c>
      <c r="D37" s="35"/>
      <c r="E37" s="35" t="s">
        <v>100</v>
      </c>
      <c r="F37" s="39">
        <v>45413</v>
      </c>
      <c r="G37" s="39">
        <v>45444</v>
      </c>
      <c r="H37" s="35">
        <v>64200726</v>
      </c>
      <c r="I37" s="35" t="s">
        <v>110</v>
      </c>
      <c r="J37" s="35"/>
      <c r="K37" s="35"/>
      <c r="L37" s="35"/>
      <c r="M37" s="42">
        <v>32338</v>
      </c>
      <c r="N37" s="16">
        <f ca="1">DATEDIF(M37,TODAY(),"md")</f>
        <v>16</v>
      </c>
      <c r="O37" s="17">
        <f ca="1">DATEDIF(M37,TODAY(),"ym")</f>
        <v>0</v>
      </c>
      <c r="P37" s="18">
        <f ca="1">DATEDIF(M37,TODAY(),"y")</f>
        <v>38</v>
      </c>
      <c r="Q37" s="47">
        <v>28807142102826</v>
      </c>
      <c r="R37" s="35"/>
      <c r="S37" s="35" t="s">
        <v>141</v>
      </c>
      <c r="T37" s="52">
        <v>1017607513</v>
      </c>
      <c r="U37" s="35" t="s">
        <v>215</v>
      </c>
      <c r="V37" s="35">
        <v>6313.5</v>
      </c>
    </row>
    <row r="38" spans="1:24" ht="17.25" customHeight="1" thickTop="1" thickBot="1" x14ac:dyDescent="0.3">
      <c r="A38" s="36">
        <v>30</v>
      </c>
      <c r="B38" s="121" t="s">
        <v>212</v>
      </c>
      <c r="C38" s="122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16">
        <f t="shared" ref="N38:N47" ca="1" si="3">DATEDIF(M38,TODAY(),"md")</f>
        <v>30</v>
      </c>
      <c r="O38" s="17">
        <f t="shared" ref="O38:O47" ca="1" si="4">DATEDIF(M38,TODAY(),"ym")</f>
        <v>6</v>
      </c>
      <c r="P38" s="18">
        <f t="shared" ref="P38:P47" ca="1" si="5">DATEDIF(M38,TODAY(),"y")</f>
        <v>126</v>
      </c>
      <c r="Q38" s="35"/>
      <c r="R38" s="35"/>
      <c r="S38" s="35"/>
      <c r="T38" s="35"/>
      <c r="U38" s="35"/>
      <c r="V38" s="35"/>
      <c r="W38" s="141"/>
      <c r="X38" s="142"/>
    </row>
    <row r="39" spans="1:24" ht="16.5" thickTop="1" thickBot="1" x14ac:dyDescent="0.3">
      <c r="A39" s="36">
        <v>31</v>
      </c>
      <c r="B39" s="119" t="s">
        <v>39</v>
      </c>
      <c r="C39" s="119" t="s">
        <v>0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16">
        <f t="shared" ca="1" si="3"/>
        <v>30</v>
      </c>
      <c r="O39" s="17">
        <f t="shared" ca="1" si="4"/>
        <v>6</v>
      </c>
      <c r="P39" s="18">
        <f t="shared" ca="1" si="5"/>
        <v>126</v>
      </c>
      <c r="Q39" s="35"/>
      <c r="R39" s="35"/>
      <c r="S39" s="35"/>
      <c r="T39" s="35"/>
      <c r="U39" s="35"/>
      <c r="V39" s="35"/>
      <c r="W39" s="141"/>
      <c r="X39" s="142"/>
    </row>
    <row r="40" spans="1:24" ht="16.5" thickTop="1" thickBot="1" x14ac:dyDescent="0.3">
      <c r="A40" s="36">
        <v>32</v>
      </c>
      <c r="B40" s="120"/>
      <c r="C40" s="120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16">
        <f t="shared" ca="1" si="3"/>
        <v>30</v>
      </c>
      <c r="O40" s="17">
        <f t="shared" ca="1" si="4"/>
        <v>6</v>
      </c>
      <c r="P40" s="18">
        <f t="shared" ca="1" si="5"/>
        <v>126</v>
      </c>
      <c r="Q40" s="35"/>
      <c r="R40" s="35"/>
      <c r="S40" s="35"/>
      <c r="T40" s="35"/>
      <c r="U40" s="35"/>
      <c r="V40" s="35"/>
      <c r="W40" s="141"/>
      <c r="X40" s="142"/>
    </row>
    <row r="41" spans="1:24" ht="16.5" thickTop="1" thickBot="1" x14ac:dyDescent="0.3">
      <c r="A41" s="36">
        <v>33</v>
      </c>
      <c r="B41" s="10" t="s">
        <v>211</v>
      </c>
      <c r="C41" s="10" t="s">
        <v>54</v>
      </c>
      <c r="D41" s="35"/>
      <c r="E41" s="35" t="s">
        <v>100</v>
      </c>
      <c r="F41" s="35"/>
      <c r="G41" s="39">
        <v>45231</v>
      </c>
      <c r="H41" s="35">
        <v>37242765</v>
      </c>
      <c r="I41" s="35" t="s">
        <v>110</v>
      </c>
      <c r="J41" s="35">
        <v>2007</v>
      </c>
      <c r="K41" s="35" t="s">
        <v>131</v>
      </c>
      <c r="L41" s="35" t="s">
        <v>115</v>
      </c>
      <c r="M41" s="42">
        <v>31017</v>
      </c>
      <c r="N41" s="16">
        <f t="shared" ca="1" si="3"/>
        <v>29</v>
      </c>
      <c r="O41" s="17">
        <f t="shared" ca="1" si="4"/>
        <v>7</v>
      </c>
      <c r="P41" s="18">
        <f t="shared" ca="1" si="5"/>
        <v>41</v>
      </c>
      <c r="Q41" s="35">
        <v>28412010106755</v>
      </c>
      <c r="R41" s="35"/>
      <c r="S41" s="35" t="s">
        <v>106</v>
      </c>
      <c r="T41" s="35"/>
      <c r="U41" s="35"/>
      <c r="V41" s="35"/>
      <c r="W41" s="143">
        <v>45314</v>
      </c>
      <c r="X41" s="144"/>
    </row>
    <row r="42" spans="1:24" s="4" customFormat="1" ht="17.25" customHeight="1" thickTop="1" thickBot="1" x14ac:dyDescent="0.3">
      <c r="A42" s="36">
        <v>34</v>
      </c>
      <c r="B42" s="11" t="s">
        <v>20</v>
      </c>
      <c r="C42" s="11" t="s">
        <v>54</v>
      </c>
      <c r="D42" s="35"/>
      <c r="E42" s="35" t="s">
        <v>100</v>
      </c>
      <c r="F42" s="89"/>
      <c r="G42" s="39">
        <v>45231</v>
      </c>
      <c r="H42" s="35">
        <v>84657742</v>
      </c>
      <c r="I42" s="35" t="s">
        <v>261</v>
      </c>
      <c r="J42" s="35">
        <v>2023</v>
      </c>
      <c r="K42" s="35" t="s">
        <v>262</v>
      </c>
      <c r="L42" s="35" t="s">
        <v>105</v>
      </c>
      <c r="M42" s="42">
        <v>37110</v>
      </c>
      <c r="N42" s="19">
        <f t="shared" ca="1" si="3"/>
        <v>23</v>
      </c>
      <c r="O42" s="20">
        <f t="shared" ca="1" si="4"/>
        <v>11</v>
      </c>
      <c r="P42" s="21">
        <f t="shared" ca="1" si="5"/>
        <v>24</v>
      </c>
      <c r="Q42" s="44">
        <v>30108070100347</v>
      </c>
      <c r="R42" s="35"/>
      <c r="S42" s="35" t="s">
        <v>141</v>
      </c>
      <c r="T42" s="84">
        <v>1065294667</v>
      </c>
      <c r="U42" s="35" t="s">
        <v>263</v>
      </c>
      <c r="V42" s="35">
        <v>5992</v>
      </c>
    </row>
    <row r="43" spans="1:24" s="4" customFormat="1" ht="17.25" customHeight="1" thickTop="1" thickBot="1" x14ac:dyDescent="0.3">
      <c r="A43" s="36">
        <v>35</v>
      </c>
      <c r="B43" s="11" t="s">
        <v>12</v>
      </c>
      <c r="C43" s="11" t="s">
        <v>55</v>
      </c>
      <c r="D43" s="35"/>
      <c r="E43" s="35" t="s">
        <v>100</v>
      </c>
      <c r="F43" s="39">
        <v>45261</v>
      </c>
      <c r="G43" s="39">
        <v>45413</v>
      </c>
      <c r="H43" s="35">
        <v>84806725</v>
      </c>
      <c r="I43" s="35"/>
      <c r="J43" s="35"/>
      <c r="K43" s="35"/>
      <c r="L43" s="35"/>
      <c r="M43" s="42">
        <v>35958</v>
      </c>
      <c r="N43" s="16">
        <f t="shared" ca="1" si="3"/>
        <v>18</v>
      </c>
      <c r="O43" s="17">
        <f t="shared" ca="1" si="4"/>
        <v>1</v>
      </c>
      <c r="P43" s="18">
        <f t="shared" ca="1" si="5"/>
        <v>28</v>
      </c>
      <c r="Q43" s="44">
        <v>29806122101952</v>
      </c>
      <c r="R43" s="35"/>
      <c r="S43" s="35" t="s">
        <v>106</v>
      </c>
      <c r="T43" s="52">
        <v>1211112985</v>
      </c>
      <c r="U43" s="35" t="s">
        <v>238</v>
      </c>
      <c r="V43" s="35">
        <v>5992</v>
      </c>
    </row>
    <row r="44" spans="1:24" s="5" customFormat="1" ht="17.25" customHeight="1" thickTop="1" thickBot="1" x14ac:dyDescent="0.3">
      <c r="A44" s="37">
        <v>3</v>
      </c>
      <c r="B44" s="11" t="s">
        <v>348</v>
      </c>
      <c r="C44" s="6" t="s">
        <v>214</v>
      </c>
      <c r="D44" s="35"/>
      <c r="E44" s="35"/>
      <c r="F44" s="39"/>
      <c r="G44" s="39"/>
      <c r="H44" s="35"/>
      <c r="I44" s="35"/>
      <c r="J44" s="35"/>
      <c r="K44" s="35"/>
      <c r="L44" s="35"/>
      <c r="M44" s="42"/>
      <c r="N44" s="16"/>
      <c r="O44" s="17"/>
      <c r="P44" s="18"/>
      <c r="Q44" s="47"/>
      <c r="R44" s="35"/>
      <c r="S44" s="35"/>
      <c r="T44" s="52"/>
      <c r="U44" s="35"/>
      <c r="V44" s="35"/>
    </row>
    <row r="45" spans="1:24" s="5" customFormat="1" ht="17.25" customHeight="1" thickTop="1" thickBot="1" x14ac:dyDescent="0.3">
      <c r="A45" s="37">
        <v>4</v>
      </c>
      <c r="B45" s="11" t="s">
        <v>345</v>
      </c>
      <c r="C45" s="6" t="s">
        <v>269</v>
      </c>
      <c r="D45" s="35"/>
      <c r="E45" s="35"/>
      <c r="F45" s="39"/>
      <c r="G45" s="39"/>
      <c r="H45" s="35"/>
      <c r="I45" s="35"/>
      <c r="J45" s="35"/>
      <c r="K45" s="35"/>
      <c r="L45" s="35"/>
      <c r="M45" s="42"/>
      <c r="N45" s="16"/>
      <c r="O45" s="17"/>
      <c r="P45" s="18"/>
      <c r="Q45" s="47"/>
      <c r="R45" s="35"/>
      <c r="S45" s="35"/>
      <c r="T45" s="52"/>
      <c r="U45" s="35"/>
      <c r="V45" s="35"/>
    </row>
    <row r="46" spans="1:24" s="5" customFormat="1" ht="17.25" customHeight="1" thickTop="1" thickBot="1" x14ac:dyDescent="0.3">
      <c r="A46" s="37">
        <v>5</v>
      </c>
      <c r="B46" s="6" t="s">
        <v>331</v>
      </c>
      <c r="C46" s="6" t="s">
        <v>269</v>
      </c>
      <c r="D46" s="35"/>
      <c r="E46" s="35" t="s">
        <v>100</v>
      </c>
      <c r="F46" s="39">
        <v>45809</v>
      </c>
      <c r="G46" s="39"/>
      <c r="H46" s="35">
        <v>87149049</v>
      </c>
      <c r="I46" s="35" t="s">
        <v>332</v>
      </c>
      <c r="J46" s="35">
        <v>2023</v>
      </c>
      <c r="K46" s="35" t="s">
        <v>104</v>
      </c>
      <c r="L46" s="35" t="s">
        <v>119</v>
      </c>
      <c r="M46" s="42">
        <v>37158</v>
      </c>
      <c r="N46" s="16">
        <f ca="1">DATEDIF(M46,TODAY(),"md")</f>
        <v>6</v>
      </c>
      <c r="O46" s="17">
        <f ca="1">DATEDIF(M46,TODAY(),"ym")</f>
        <v>10</v>
      </c>
      <c r="P46" s="18">
        <f ca="1">DATEDIF(M46,TODAY(),"y")</f>
        <v>24</v>
      </c>
      <c r="Q46" s="47">
        <v>30109240103938</v>
      </c>
      <c r="R46" s="35" t="s">
        <v>126</v>
      </c>
      <c r="S46" s="35" t="s">
        <v>106</v>
      </c>
      <c r="T46" s="52">
        <v>1013962872</v>
      </c>
      <c r="U46" s="35" t="s">
        <v>333</v>
      </c>
      <c r="V46" s="35">
        <v>6500</v>
      </c>
    </row>
    <row r="47" spans="1:24" s="5" customFormat="1" ht="17.25" customHeight="1" thickTop="1" thickBot="1" x14ac:dyDescent="0.3">
      <c r="A47" s="36">
        <v>36</v>
      </c>
      <c r="B47" s="11" t="s">
        <v>41</v>
      </c>
      <c r="C47" s="11" t="s">
        <v>236</v>
      </c>
      <c r="D47" s="35"/>
      <c r="E47" s="35" t="s">
        <v>100</v>
      </c>
      <c r="F47" s="39">
        <v>45292</v>
      </c>
      <c r="G47" s="39">
        <v>45413</v>
      </c>
      <c r="H47" s="35">
        <v>84992546</v>
      </c>
      <c r="I47" s="35" t="s">
        <v>228</v>
      </c>
      <c r="J47" s="35">
        <v>2023</v>
      </c>
      <c r="K47" s="35" t="s">
        <v>137</v>
      </c>
      <c r="L47" s="35" t="s">
        <v>105</v>
      </c>
      <c r="M47" s="42">
        <v>36972</v>
      </c>
      <c r="N47" s="16">
        <f t="shared" ca="1" si="3"/>
        <v>8</v>
      </c>
      <c r="O47" s="17">
        <f t="shared" ca="1" si="4"/>
        <v>4</v>
      </c>
      <c r="P47" s="18">
        <f t="shared" ca="1" si="5"/>
        <v>25</v>
      </c>
      <c r="Q47" s="47">
        <v>30103220103542</v>
      </c>
      <c r="R47" s="35"/>
      <c r="S47" s="35" t="s">
        <v>141</v>
      </c>
      <c r="T47" s="52">
        <v>1090541861</v>
      </c>
      <c r="U47" s="35" t="s">
        <v>237</v>
      </c>
      <c r="V47" s="35">
        <v>5992</v>
      </c>
    </row>
    <row r="48" spans="1:24" ht="17.25" customHeight="1" thickTop="1" thickBot="1" x14ac:dyDescent="0.3">
      <c r="A48" s="36">
        <v>37</v>
      </c>
      <c r="B48" s="113" t="s">
        <v>201</v>
      </c>
      <c r="C48" s="114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16">
        <f t="shared" ref="N48:N67" ca="1" si="6">DATEDIF(M48,TODAY(),"md")</f>
        <v>30</v>
      </c>
      <c r="O48" s="17">
        <f t="shared" ref="O48:O67" ca="1" si="7">DATEDIF(M48,TODAY(),"ym")</f>
        <v>6</v>
      </c>
      <c r="P48" s="18">
        <f t="shared" ref="P48:P67" ca="1" si="8">DATEDIF(M48,TODAY(),"y")</f>
        <v>126</v>
      </c>
      <c r="Q48" s="35"/>
      <c r="R48" s="35"/>
      <c r="S48" s="35"/>
      <c r="T48" s="35"/>
      <c r="U48" s="35"/>
      <c r="V48" s="35"/>
      <c r="W48" s="141"/>
      <c r="X48" s="142"/>
    </row>
    <row r="49" spans="1:24" ht="16.5" thickTop="1" thickBot="1" x14ac:dyDescent="0.3">
      <c r="A49" s="36">
        <v>38</v>
      </c>
      <c r="B49" s="119" t="s">
        <v>39</v>
      </c>
      <c r="C49" s="119" t="s">
        <v>0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16">
        <f t="shared" ca="1" si="6"/>
        <v>30</v>
      </c>
      <c r="O49" s="17">
        <f t="shared" ca="1" si="7"/>
        <v>6</v>
      </c>
      <c r="P49" s="18">
        <f t="shared" ca="1" si="8"/>
        <v>126</v>
      </c>
      <c r="Q49" s="35"/>
      <c r="R49" s="35"/>
      <c r="S49" s="35"/>
      <c r="T49" s="35"/>
      <c r="U49" s="35"/>
      <c r="V49" s="35"/>
      <c r="W49" s="141"/>
      <c r="X49" s="142"/>
    </row>
    <row r="50" spans="1:24" ht="16.5" thickTop="1" thickBot="1" x14ac:dyDescent="0.3">
      <c r="A50" s="36">
        <v>39</v>
      </c>
      <c r="B50" s="120"/>
      <c r="C50" s="120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16">
        <f t="shared" ca="1" si="6"/>
        <v>30</v>
      </c>
      <c r="O50" s="17">
        <f t="shared" ca="1" si="7"/>
        <v>6</v>
      </c>
      <c r="P50" s="18">
        <f t="shared" ca="1" si="8"/>
        <v>126</v>
      </c>
      <c r="Q50" s="35"/>
      <c r="R50" s="35"/>
      <c r="S50" s="35"/>
      <c r="T50" s="35"/>
      <c r="U50" s="35"/>
      <c r="V50" s="35"/>
      <c r="W50" s="141"/>
      <c r="X50" s="142"/>
    </row>
    <row r="51" spans="1:24" ht="16.5" thickTop="1" thickBot="1" x14ac:dyDescent="0.3">
      <c r="A51" s="36">
        <v>40</v>
      </c>
      <c r="B51" s="10" t="s">
        <v>202</v>
      </c>
      <c r="C51" s="10" t="s">
        <v>203</v>
      </c>
      <c r="D51" s="35"/>
      <c r="E51" s="35" t="s">
        <v>146</v>
      </c>
      <c r="F51" s="39">
        <v>44958</v>
      </c>
      <c r="G51" s="35"/>
      <c r="H51" s="35">
        <v>34889631</v>
      </c>
      <c r="I51" s="35" t="s">
        <v>204</v>
      </c>
      <c r="J51" s="35">
        <v>2000</v>
      </c>
      <c r="K51" s="35" t="s">
        <v>205</v>
      </c>
      <c r="L51" s="35"/>
      <c r="M51" s="42">
        <v>31218</v>
      </c>
      <c r="N51" s="16">
        <f t="shared" ca="1" si="6"/>
        <v>10</v>
      </c>
      <c r="O51" s="17">
        <f t="shared" ca="1" si="7"/>
        <v>1</v>
      </c>
      <c r="P51" s="18">
        <f t="shared" ca="1" si="8"/>
        <v>41</v>
      </c>
      <c r="Q51" s="44">
        <v>28506202103355</v>
      </c>
      <c r="R51" s="35" t="s">
        <v>155</v>
      </c>
      <c r="S51" s="35" t="s">
        <v>106</v>
      </c>
      <c r="T51" s="35"/>
      <c r="U51" s="35" t="s">
        <v>206</v>
      </c>
      <c r="V51" s="35">
        <v>3000</v>
      </c>
      <c r="W51" s="141"/>
      <c r="X51" s="142"/>
    </row>
    <row r="52" spans="1:24" ht="17.25" customHeight="1" thickTop="1" thickBot="1" x14ac:dyDescent="0.3">
      <c r="A52" s="36">
        <v>41</v>
      </c>
      <c r="B52" s="113" t="s">
        <v>276</v>
      </c>
      <c r="C52" s="114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16">
        <f t="shared" ref="N52:N57" ca="1" si="9">DATEDIF(M52,TODAY(),"md")</f>
        <v>30</v>
      </c>
      <c r="O52" s="17">
        <f t="shared" ref="O52:O57" ca="1" si="10">DATEDIF(M52,TODAY(),"ym")</f>
        <v>6</v>
      </c>
      <c r="P52" s="18">
        <f t="shared" ref="P52:P57" ca="1" si="11">DATEDIF(M52,TODAY(),"y")</f>
        <v>126</v>
      </c>
      <c r="Q52" s="35"/>
      <c r="R52" s="35"/>
      <c r="S52" s="35"/>
      <c r="T52" s="35"/>
      <c r="U52" s="35"/>
      <c r="V52" s="35"/>
      <c r="W52" s="141"/>
      <c r="X52" s="142"/>
    </row>
    <row r="53" spans="1:24" ht="16.5" thickTop="1" thickBot="1" x14ac:dyDescent="0.3">
      <c r="A53" s="36">
        <v>42</v>
      </c>
      <c r="B53" s="119" t="s">
        <v>39</v>
      </c>
      <c r="C53" s="119" t="s">
        <v>0</v>
      </c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16">
        <f t="shared" ca="1" si="9"/>
        <v>30</v>
      </c>
      <c r="O53" s="17">
        <f t="shared" ca="1" si="10"/>
        <v>6</v>
      </c>
      <c r="P53" s="18">
        <f t="shared" ca="1" si="11"/>
        <v>126</v>
      </c>
      <c r="Q53" s="35"/>
      <c r="R53" s="35"/>
      <c r="S53" s="35"/>
      <c r="T53" s="35"/>
      <c r="U53" s="35"/>
      <c r="V53" s="35"/>
      <c r="W53" s="141"/>
      <c r="X53" s="142"/>
    </row>
    <row r="54" spans="1:24" ht="16.5" thickTop="1" thickBot="1" x14ac:dyDescent="0.3">
      <c r="A54" s="36">
        <v>43</v>
      </c>
      <c r="B54" s="120"/>
      <c r="C54" s="120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16">
        <f t="shared" ca="1" si="9"/>
        <v>30</v>
      </c>
      <c r="O54" s="17">
        <f t="shared" ca="1" si="10"/>
        <v>6</v>
      </c>
      <c r="P54" s="18">
        <f t="shared" ca="1" si="11"/>
        <v>126</v>
      </c>
      <c r="Q54" s="35"/>
      <c r="R54" s="35"/>
      <c r="S54" s="35"/>
      <c r="T54" s="35"/>
      <c r="U54" s="35"/>
      <c r="V54" s="35"/>
      <c r="W54" s="141"/>
      <c r="X54" s="142"/>
    </row>
    <row r="55" spans="1:24" ht="17.25" customHeight="1" thickTop="1" thickBot="1" x14ac:dyDescent="0.3">
      <c r="A55" s="37">
        <v>5</v>
      </c>
      <c r="B55" s="6" t="s">
        <v>16</v>
      </c>
      <c r="C55" s="6" t="s">
        <v>31</v>
      </c>
      <c r="D55" s="35"/>
      <c r="E55" s="35" t="s">
        <v>100</v>
      </c>
      <c r="F55" s="39"/>
      <c r="G55" s="39">
        <v>44957</v>
      </c>
      <c r="H55" s="35">
        <v>77320313</v>
      </c>
      <c r="I55" s="35" t="s">
        <v>255</v>
      </c>
      <c r="J55" s="35">
        <v>2009</v>
      </c>
      <c r="K55" s="35" t="s">
        <v>260</v>
      </c>
      <c r="L55" s="35"/>
      <c r="M55" s="42">
        <v>33981</v>
      </c>
      <c r="N55" s="16">
        <f t="shared" ca="1" si="9"/>
        <v>18</v>
      </c>
      <c r="O55" s="17">
        <f t="shared" ca="1" si="10"/>
        <v>6</v>
      </c>
      <c r="P55" s="18">
        <f t="shared" ca="1" si="11"/>
        <v>33</v>
      </c>
      <c r="Q55" s="44">
        <v>29301122100315</v>
      </c>
      <c r="R55" s="35" t="s">
        <v>240</v>
      </c>
      <c r="S55" s="35" t="s">
        <v>106</v>
      </c>
      <c r="T55" s="84">
        <v>1026231817</v>
      </c>
      <c r="U55" s="35"/>
      <c r="V55" s="35">
        <v>5992</v>
      </c>
    </row>
    <row r="56" spans="1:24" ht="17.25" customHeight="1" thickTop="1" thickBot="1" x14ac:dyDescent="0.3">
      <c r="A56" s="37">
        <v>6</v>
      </c>
      <c r="B56" s="6" t="s">
        <v>282</v>
      </c>
      <c r="C56" s="6" t="s">
        <v>31</v>
      </c>
      <c r="D56" s="35"/>
      <c r="E56" s="35" t="s">
        <v>146</v>
      </c>
      <c r="F56" s="39">
        <v>44805</v>
      </c>
      <c r="G56" s="89"/>
      <c r="H56" s="35">
        <v>82039261</v>
      </c>
      <c r="I56" s="35" t="s">
        <v>190</v>
      </c>
      <c r="J56" s="35">
        <v>2021</v>
      </c>
      <c r="K56" s="35" t="s">
        <v>191</v>
      </c>
      <c r="L56" s="35" t="s">
        <v>115</v>
      </c>
      <c r="M56" s="42">
        <v>35338</v>
      </c>
      <c r="N56" s="16">
        <f t="shared" ca="1" si="9"/>
        <v>0</v>
      </c>
      <c r="O56" s="17">
        <f t="shared" ca="1" si="10"/>
        <v>10</v>
      </c>
      <c r="P56" s="18">
        <f t="shared" ca="1" si="11"/>
        <v>29</v>
      </c>
      <c r="Q56" s="44">
        <v>29609300109156</v>
      </c>
      <c r="R56" s="35"/>
      <c r="S56" s="35" t="s">
        <v>106</v>
      </c>
      <c r="T56" s="52">
        <v>1140273546</v>
      </c>
      <c r="U56" s="35" t="s">
        <v>192</v>
      </c>
      <c r="V56" s="35">
        <v>5992</v>
      </c>
    </row>
    <row r="57" spans="1:24" ht="16.5" thickTop="1" thickBot="1" x14ac:dyDescent="0.3">
      <c r="A57" s="36">
        <v>44</v>
      </c>
      <c r="B57" s="10" t="s">
        <v>277</v>
      </c>
      <c r="C57" s="10" t="s">
        <v>174</v>
      </c>
      <c r="D57" s="35"/>
      <c r="E57" s="35" t="s">
        <v>100</v>
      </c>
      <c r="F57" s="35"/>
      <c r="G57" s="39">
        <v>45016</v>
      </c>
      <c r="H57" s="35">
        <v>51313442</v>
      </c>
      <c r="I57" s="35"/>
      <c r="J57" s="35"/>
      <c r="K57" s="35"/>
      <c r="L57" s="35"/>
      <c r="M57" s="35"/>
      <c r="N57" s="16">
        <f t="shared" ca="1" si="9"/>
        <v>30</v>
      </c>
      <c r="O57" s="17">
        <f t="shared" ca="1" si="10"/>
        <v>6</v>
      </c>
      <c r="P57" s="18">
        <f t="shared" ca="1" si="11"/>
        <v>126</v>
      </c>
      <c r="Q57" s="35"/>
      <c r="R57" s="35"/>
      <c r="S57" s="35" t="s">
        <v>106</v>
      </c>
      <c r="T57" s="35"/>
      <c r="U57" s="35"/>
      <c r="V57" s="35"/>
      <c r="W57" s="143">
        <v>45362</v>
      </c>
      <c r="X57" s="144"/>
    </row>
    <row r="58" spans="1:24" ht="17.25" customHeight="1" thickTop="1" thickBot="1" x14ac:dyDescent="0.3">
      <c r="A58" s="36">
        <v>45</v>
      </c>
      <c r="B58" s="121" t="s">
        <v>223</v>
      </c>
      <c r="C58" s="122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16">
        <f t="shared" ca="1" si="6"/>
        <v>30</v>
      </c>
      <c r="O58" s="17">
        <f t="shared" ca="1" si="7"/>
        <v>6</v>
      </c>
      <c r="P58" s="18">
        <f t="shared" ca="1" si="8"/>
        <v>126</v>
      </c>
      <c r="Q58" s="35"/>
      <c r="R58" s="35"/>
      <c r="S58" s="35"/>
      <c r="T58" s="35"/>
      <c r="U58" s="35"/>
      <c r="V58" s="35"/>
      <c r="W58" s="141"/>
      <c r="X58" s="142"/>
    </row>
    <row r="59" spans="1:24" ht="16.5" thickTop="1" thickBot="1" x14ac:dyDescent="0.3">
      <c r="A59" s="36">
        <v>46</v>
      </c>
      <c r="B59" s="119" t="s">
        <v>39</v>
      </c>
      <c r="C59" s="119" t="s">
        <v>0</v>
      </c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16">
        <f t="shared" ca="1" si="6"/>
        <v>30</v>
      </c>
      <c r="O59" s="17">
        <f t="shared" ca="1" si="7"/>
        <v>6</v>
      </c>
      <c r="P59" s="18">
        <f t="shared" ca="1" si="8"/>
        <v>126</v>
      </c>
      <c r="Q59" s="35"/>
      <c r="R59" s="35"/>
      <c r="S59" s="35"/>
      <c r="T59" s="35"/>
      <c r="U59" s="35"/>
      <c r="V59" s="35"/>
      <c r="W59" s="141"/>
      <c r="X59" s="142"/>
    </row>
    <row r="60" spans="1:24" ht="16.5" thickTop="1" thickBot="1" x14ac:dyDescent="0.3">
      <c r="A60" s="36">
        <v>47</v>
      </c>
      <c r="B60" s="120"/>
      <c r="C60" s="120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16">
        <f t="shared" ca="1" si="6"/>
        <v>30</v>
      </c>
      <c r="O60" s="17">
        <f t="shared" ca="1" si="7"/>
        <v>6</v>
      </c>
      <c r="P60" s="18">
        <f t="shared" ca="1" si="8"/>
        <v>126</v>
      </c>
      <c r="Q60" s="35"/>
      <c r="R60" s="35"/>
      <c r="S60" s="35"/>
      <c r="T60" s="35"/>
      <c r="U60" s="35"/>
      <c r="V60" s="35"/>
      <c r="W60" s="141"/>
      <c r="X60" s="142"/>
    </row>
    <row r="61" spans="1:24" ht="17.25" customHeight="1" thickTop="1" thickBot="1" x14ac:dyDescent="0.3">
      <c r="A61" s="37">
        <v>1</v>
      </c>
      <c r="B61" s="6" t="s">
        <v>305</v>
      </c>
      <c r="C61" s="6" t="s">
        <v>300</v>
      </c>
      <c r="D61" s="53"/>
      <c r="E61" s="35" t="s">
        <v>146</v>
      </c>
      <c r="F61" s="39">
        <v>45658</v>
      </c>
      <c r="G61" s="89"/>
      <c r="H61" s="89"/>
      <c r="I61" s="53" t="s">
        <v>301</v>
      </c>
      <c r="J61" s="53">
        <v>2011</v>
      </c>
      <c r="K61" s="53" t="s">
        <v>302</v>
      </c>
      <c r="L61" s="53"/>
      <c r="M61" s="92">
        <v>26777</v>
      </c>
      <c r="N61" s="16">
        <f t="shared" ca="1" si="6"/>
        <v>7</v>
      </c>
      <c r="O61" s="17">
        <f t="shared" ca="1" si="7"/>
        <v>3</v>
      </c>
      <c r="P61" s="18">
        <f t="shared" ca="1" si="8"/>
        <v>53</v>
      </c>
      <c r="Q61" s="90">
        <v>27304230200395</v>
      </c>
      <c r="R61" s="53" t="s">
        <v>107</v>
      </c>
      <c r="S61" s="53" t="s">
        <v>106</v>
      </c>
      <c r="T61" s="91">
        <v>1005246119</v>
      </c>
      <c r="U61" s="53" t="s">
        <v>303</v>
      </c>
      <c r="V61" s="53">
        <v>22500</v>
      </c>
    </row>
    <row r="62" spans="1:24" ht="17.25" thickTop="1" thickBot="1" x14ac:dyDescent="0.3">
      <c r="A62" s="36">
        <v>48</v>
      </c>
      <c r="B62" s="6" t="s">
        <v>5</v>
      </c>
      <c r="C62" s="6" t="s">
        <v>60</v>
      </c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16">
        <f t="shared" ca="1" si="6"/>
        <v>30</v>
      </c>
      <c r="O62" s="17">
        <f t="shared" ca="1" si="7"/>
        <v>6</v>
      </c>
      <c r="P62" s="18">
        <f t="shared" ca="1" si="8"/>
        <v>126</v>
      </c>
      <c r="Q62" s="35"/>
      <c r="R62" s="35"/>
      <c r="S62" s="35"/>
      <c r="T62" s="35"/>
      <c r="U62" s="35"/>
      <c r="V62" s="35"/>
      <c r="W62" s="141"/>
      <c r="X62" s="142"/>
    </row>
    <row r="63" spans="1:24" ht="17.25" thickTop="1" thickBot="1" x14ac:dyDescent="0.3">
      <c r="A63" s="36">
        <v>49</v>
      </c>
      <c r="B63" s="6" t="s">
        <v>242</v>
      </c>
      <c r="C63" s="6" t="s">
        <v>243</v>
      </c>
      <c r="D63" s="35"/>
      <c r="E63" s="35" t="s">
        <v>146</v>
      </c>
      <c r="F63" s="39">
        <v>45017</v>
      </c>
      <c r="G63" s="35"/>
      <c r="H63" s="35">
        <v>71915791</v>
      </c>
      <c r="I63" s="35" t="s">
        <v>244</v>
      </c>
      <c r="J63" s="35">
        <v>2019</v>
      </c>
      <c r="K63" s="35" t="s">
        <v>125</v>
      </c>
      <c r="L63" s="35" t="s">
        <v>119</v>
      </c>
      <c r="M63" s="42">
        <v>35674</v>
      </c>
      <c r="N63" s="16">
        <f t="shared" ca="1" si="6"/>
        <v>29</v>
      </c>
      <c r="O63" s="17">
        <f t="shared" ca="1" si="7"/>
        <v>10</v>
      </c>
      <c r="P63" s="18">
        <f t="shared" ca="1" si="8"/>
        <v>28</v>
      </c>
      <c r="Q63" s="35">
        <v>29709011313572</v>
      </c>
      <c r="R63" s="35" t="s">
        <v>240</v>
      </c>
      <c r="S63" s="35" t="s">
        <v>106</v>
      </c>
      <c r="T63" s="35">
        <v>1100470588</v>
      </c>
      <c r="U63" s="35" t="s">
        <v>245</v>
      </c>
      <c r="V63" s="35">
        <v>5000</v>
      </c>
      <c r="W63" s="141"/>
      <c r="X63" s="142"/>
    </row>
    <row r="64" spans="1:24" ht="17.25" customHeight="1" thickTop="1" thickBot="1" x14ac:dyDescent="0.3">
      <c r="A64" s="37">
        <v>9</v>
      </c>
      <c r="B64" s="6" t="s">
        <v>128</v>
      </c>
      <c r="C64" s="6" t="s">
        <v>37</v>
      </c>
      <c r="D64" s="35"/>
      <c r="E64" s="35" t="s">
        <v>100</v>
      </c>
      <c r="F64" s="89"/>
      <c r="G64" s="39">
        <v>45231</v>
      </c>
      <c r="H64" s="35">
        <v>84592944</v>
      </c>
      <c r="I64" s="35" t="s">
        <v>124</v>
      </c>
      <c r="J64" s="35">
        <v>2019</v>
      </c>
      <c r="K64" s="35" t="s">
        <v>125</v>
      </c>
      <c r="L64" s="35" t="s">
        <v>105</v>
      </c>
      <c r="M64" s="42">
        <v>34878</v>
      </c>
      <c r="N64" s="16">
        <f t="shared" ca="1" si="6"/>
        <v>2</v>
      </c>
      <c r="O64" s="17">
        <f t="shared" ca="1" si="7"/>
        <v>1</v>
      </c>
      <c r="P64" s="18">
        <f t="shared" ca="1" si="8"/>
        <v>31</v>
      </c>
      <c r="Q64" s="44">
        <v>29506281301012</v>
      </c>
      <c r="R64" s="35" t="s">
        <v>107</v>
      </c>
      <c r="S64" s="35" t="s">
        <v>106</v>
      </c>
      <c r="T64" s="52">
        <v>1104218959</v>
      </c>
      <c r="U64" s="35"/>
      <c r="V64" s="35">
        <v>6527</v>
      </c>
    </row>
    <row r="65" spans="1:22" ht="17.25" customHeight="1" thickTop="1" thickBot="1" x14ac:dyDescent="0.3">
      <c r="A65" s="37">
        <v>10</v>
      </c>
      <c r="B65" s="8" t="s">
        <v>307</v>
      </c>
      <c r="C65" s="6" t="s">
        <v>37</v>
      </c>
      <c r="D65" s="35"/>
      <c r="E65" s="35" t="s">
        <v>100</v>
      </c>
      <c r="F65" s="39">
        <v>45658</v>
      </c>
      <c r="G65" s="39">
        <v>45658</v>
      </c>
      <c r="H65" s="35">
        <v>77646341</v>
      </c>
      <c r="I65" s="35" t="s">
        <v>124</v>
      </c>
      <c r="J65" s="35">
        <v>2021</v>
      </c>
      <c r="K65" s="35" t="s">
        <v>137</v>
      </c>
      <c r="L65" s="35" t="s">
        <v>115</v>
      </c>
      <c r="M65" s="42">
        <v>34816</v>
      </c>
      <c r="N65" s="16">
        <f t="shared" ca="1" si="6"/>
        <v>3</v>
      </c>
      <c r="O65" s="17">
        <f t="shared" ca="1" si="7"/>
        <v>3</v>
      </c>
      <c r="P65" s="18">
        <f t="shared" ca="1" si="8"/>
        <v>31</v>
      </c>
      <c r="Q65" s="44">
        <v>29504270102996</v>
      </c>
      <c r="R65" s="35" t="s">
        <v>126</v>
      </c>
      <c r="S65" s="35" t="s">
        <v>106</v>
      </c>
      <c r="T65" s="84">
        <v>1145459176</v>
      </c>
      <c r="U65" s="35" t="s">
        <v>324</v>
      </c>
      <c r="V65" s="35">
        <v>5500</v>
      </c>
    </row>
    <row r="66" spans="1:22" ht="17.25" customHeight="1" thickTop="1" thickBot="1" x14ac:dyDescent="0.3">
      <c r="A66" s="37">
        <v>11</v>
      </c>
      <c r="B66" s="6" t="s">
        <v>308</v>
      </c>
      <c r="C66" s="6" t="s">
        <v>37</v>
      </c>
      <c r="D66" s="35"/>
      <c r="E66" s="35" t="s">
        <v>100</v>
      </c>
      <c r="F66" s="39">
        <v>45717</v>
      </c>
      <c r="G66" s="39"/>
      <c r="H66" s="35">
        <v>81733063</v>
      </c>
      <c r="I66" s="35" t="s">
        <v>124</v>
      </c>
      <c r="J66" s="35">
        <v>2019</v>
      </c>
      <c r="K66" s="35" t="s">
        <v>310</v>
      </c>
      <c r="L66" s="35" t="s">
        <v>119</v>
      </c>
      <c r="M66" s="42">
        <v>35292</v>
      </c>
      <c r="N66" s="16">
        <f t="shared" ca="1" si="6"/>
        <v>15</v>
      </c>
      <c r="O66" s="17">
        <f t="shared" ca="1" si="7"/>
        <v>11</v>
      </c>
      <c r="P66" s="18">
        <f t="shared" ca="1" si="8"/>
        <v>29</v>
      </c>
      <c r="Q66" s="44">
        <v>29608152401032</v>
      </c>
      <c r="R66" s="35" t="s">
        <v>126</v>
      </c>
      <c r="S66" s="35" t="s">
        <v>106</v>
      </c>
      <c r="T66" s="52">
        <v>1096093027</v>
      </c>
      <c r="U66" s="35" t="s">
        <v>311</v>
      </c>
      <c r="V66" s="35">
        <v>5500</v>
      </c>
    </row>
    <row r="67" spans="1:22" ht="17.25" customHeight="1" thickTop="1" thickBot="1" x14ac:dyDescent="0.3">
      <c r="A67" s="37">
        <v>7</v>
      </c>
      <c r="B67" s="8" t="s">
        <v>224</v>
      </c>
      <c r="C67" s="6" t="s">
        <v>37</v>
      </c>
      <c r="D67" s="35"/>
      <c r="E67" s="35" t="s">
        <v>100</v>
      </c>
      <c r="F67" s="39">
        <v>45474</v>
      </c>
      <c r="G67" s="39">
        <v>45536</v>
      </c>
      <c r="H67" s="35">
        <v>84549535</v>
      </c>
      <c r="I67" s="35" t="s">
        <v>124</v>
      </c>
      <c r="J67" s="35">
        <v>2020</v>
      </c>
      <c r="K67" s="35" t="s">
        <v>226</v>
      </c>
      <c r="L67" s="35" t="s">
        <v>115</v>
      </c>
      <c r="M67" s="42">
        <v>35977</v>
      </c>
      <c r="N67" s="16">
        <f t="shared" ca="1" si="6"/>
        <v>29</v>
      </c>
      <c r="O67" s="17">
        <f t="shared" ca="1" si="7"/>
        <v>0</v>
      </c>
      <c r="P67" s="18">
        <f t="shared" ca="1" si="8"/>
        <v>28</v>
      </c>
      <c r="Q67" s="47">
        <v>29807011900976</v>
      </c>
      <c r="R67" s="35" t="s">
        <v>152</v>
      </c>
      <c r="S67" s="35" t="s">
        <v>106</v>
      </c>
      <c r="T67" s="52">
        <v>1098125263</v>
      </c>
      <c r="U67" s="35" t="s">
        <v>227</v>
      </c>
      <c r="V67" s="35">
        <v>6313.5</v>
      </c>
    </row>
    <row r="68" spans="1:22" ht="17.25" customHeight="1" thickTop="1" thickBot="1" x14ac:dyDescent="0.3">
      <c r="A68" s="36">
        <v>50</v>
      </c>
      <c r="B68" s="8" t="s">
        <v>2</v>
      </c>
      <c r="C68" s="6" t="s">
        <v>62</v>
      </c>
      <c r="D68" s="35"/>
      <c r="E68" s="35" t="s">
        <v>146</v>
      </c>
      <c r="F68" s="39">
        <v>44835</v>
      </c>
      <c r="G68" s="39"/>
      <c r="H68" s="35">
        <v>49395362</v>
      </c>
      <c r="I68" s="35" t="s">
        <v>160</v>
      </c>
      <c r="J68" s="35">
        <v>2014</v>
      </c>
      <c r="K68" s="35" t="s">
        <v>161</v>
      </c>
      <c r="L68" s="35" t="s">
        <v>115</v>
      </c>
      <c r="M68" s="42">
        <v>33072</v>
      </c>
      <c r="N68" s="16">
        <f ca="1">DATEDIF(M68,TODAY(),"md")</f>
        <v>12</v>
      </c>
      <c r="O68" s="17">
        <f ca="1">DATEDIF(M68,TODAY(),"ym")</f>
        <v>0</v>
      </c>
      <c r="P68" s="18">
        <f ca="1">DATEDIF(M68,TODAY(),"y")</f>
        <v>36</v>
      </c>
      <c r="Q68" s="47">
        <v>29007182102192</v>
      </c>
      <c r="R68" s="35" t="s">
        <v>162</v>
      </c>
      <c r="S68" s="35" t="s">
        <v>106</v>
      </c>
      <c r="T68" s="47">
        <v>1009222760</v>
      </c>
      <c r="U68" s="35" t="s">
        <v>163</v>
      </c>
      <c r="V68" s="35">
        <v>5500</v>
      </c>
    </row>
    <row r="69" spans="1:22" ht="17.25" customHeight="1" thickTop="1" thickBot="1" x14ac:dyDescent="0.3">
      <c r="A69" s="36">
        <v>51</v>
      </c>
      <c r="B69" s="6" t="s">
        <v>49</v>
      </c>
      <c r="C69" s="6" t="s">
        <v>61</v>
      </c>
      <c r="D69" s="35"/>
      <c r="E69" s="35" t="s">
        <v>100</v>
      </c>
      <c r="F69" s="39"/>
      <c r="G69" s="39">
        <v>44957</v>
      </c>
      <c r="H69" s="44">
        <v>83280283</v>
      </c>
      <c r="I69" s="35" t="s">
        <v>124</v>
      </c>
      <c r="J69" s="35">
        <v>2019</v>
      </c>
      <c r="K69" s="35" t="s">
        <v>125</v>
      </c>
      <c r="L69" s="35" t="s">
        <v>105</v>
      </c>
      <c r="M69" s="42">
        <v>34930</v>
      </c>
      <c r="N69" s="16">
        <f ca="1">DATEDIF(M69,TODAY(),"md")</f>
        <v>11</v>
      </c>
      <c r="O69" s="17">
        <f ca="1">DATEDIF(M69,TODAY(),"ym")</f>
        <v>11</v>
      </c>
      <c r="P69" s="18">
        <f ca="1">DATEDIF(M69,TODAY(),"y")</f>
        <v>30</v>
      </c>
      <c r="Q69" s="44">
        <v>29508191300052</v>
      </c>
      <c r="R69" s="35" t="s">
        <v>126</v>
      </c>
      <c r="S69" s="35" t="s">
        <v>106</v>
      </c>
      <c r="T69" s="35">
        <v>1097090774</v>
      </c>
      <c r="U69" s="35" t="s">
        <v>127</v>
      </c>
      <c r="V69" s="35">
        <v>5500</v>
      </c>
    </row>
    <row r="70" spans="1:22" ht="17.25" customHeight="1" thickTop="1" thickBot="1" x14ac:dyDescent="0.3">
      <c r="A70" s="37">
        <v>18</v>
      </c>
      <c r="B70" s="6" t="s">
        <v>287</v>
      </c>
      <c r="C70" s="48" t="s">
        <v>61</v>
      </c>
      <c r="D70" s="53"/>
      <c r="E70" s="53" t="s">
        <v>100</v>
      </c>
      <c r="F70" s="54">
        <v>45505</v>
      </c>
      <c r="G70" s="54"/>
      <c r="H70" s="90"/>
      <c r="I70" s="53"/>
      <c r="J70" s="53"/>
      <c r="K70" s="53"/>
      <c r="L70" s="53"/>
      <c r="M70" s="92"/>
      <c r="N70" s="79"/>
      <c r="O70" s="80"/>
      <c r="P70" s="81"/>
      <c r="Q70" s="90"/>
      <c r="R70" s="53"/>
      <c r="S70" s="53"/>
      <c r="T70" s="93"/>
      <c r="U70" s="53"/>
      <c r="V70" s="53">
        <v>5692.5</v>
      </c>
    </row>
    <row r="71" spans="1:22" ht="17.25" customHeight="1" thickTop="1" thickBot="1" x14ac:dyDescent="0.3">
      <c r="A71" s="37">
        <v>19</v>
      </c>
      <c r="B71" s="6" t="s">
        <v>319</v>
      </c>
      <c r="C71" s="48" t="s">
        <v>320</v>
      </c>
      <c r="D71" s="53"/>
      <c r="E71" s="35" t="s">
        <v>146</v>
      </c>
      <c r="F71" s="54">
        <v>45658</v>
      </c>
      <c r="G71" s="89"/>
      <c r="H71" s="90">
        <v>63045101</v>
      </c>
      <c r="I71" s="53" t="s">
        <v>321</v>
      </c>
      <c r="J71" s="53">
        <v>2010</v>
      </c>
      <c r="K71" s="53" t="s">
        <v>322</v>
      </c>
      <c r="L71" s="53" t="s">
        <v>115</v>
      </c>
      <c r="M71" s="92">
        <v>33200</v>
      </c>
      <c r="N71" s="16">
        <f ca="1">DATEDIF(M71,TODAY(),"md")</f>
        <v>7</v>
      </c>
      <c r="O71" s="17">
        <f ca="1">DATEDIF(M71,TODAY(),"ym")</f>
        <v>8</v>
      </c>
      <c r="P71" s="18">
        <f ca="1">DATEDIF(M71,TODAY(),"y")</f>
        <v>35</v>
      </c>
      <c r="Q71" s="90">
        <v>29011232102501</v>
      </c>
      <c r="R71" s="53"/>
      <c r="S71" s="53" t="s">
        <v>120</v>
      </c>
      <c r="T71" s="93">
        <v>1013612870</v>
      </c>
      <c r="U71" s="53" t="s">
        <v>323</v>
      </c>
      <c r="V71" s="53">
        <v>6100</v>
      </c>
    </row>
    <row r="72" spans="1:22" ht="17.25" customHeight="1" thickTop="1" thickBot="1" x14ac:dyDescent="0.3">
      <c r="A72" s="36">
        <v>52</v>
      </c>
      <c r="B72" s="6" t="s">
        <v>7</v>
      </c>
      <c r="C72" s="6" t="s">
        <v>284</v>
      </c>
      <c r="D72" s="35"/>
      <c r="E72" s="35" t="s">
        <v>146</v>
      </c>
      <c r="F72" s="39">
        <v>44835</v>
      </c>
      <c r="G72" s="89"/>
      <c r="H72" s="35">
        <v>63167421</v>
      </c>
      <c r="I72" s="35" t="s">
        <v>143</v>
      </c>
      <c r="J72" s="35">
        <v>2018</v>
      </c>
      <c r="K72" s="35" t="s">
        <v>144</v>
      </c>
      <c r="L72" s="35" t="s">
        <v>115</v>
      </c>
      <c r="M72" s="42">
        <v>33800</v>
      </c>
      <c r="N72" s="16">
        <f ca="1">DATEDIF(M72,TODAY(),"md")</f>
        <v>15</v>
      </c>
      <c r="O72" s="17">
        <f ca="1">DATEDIF(M72,TODAY(),"ym")</f>
        <v>0</v>
      </c>
      <c r="P72" s="18">
        <f ca="1">DATEDIF(M72,TODAY(),"y")</f>
        <v>34</v>
      </c>
      <c r="Q72" s="44">
        <v>29207151603656</v>
      </c>
      <c r="R72" s="35" t="s">
        <v>126</v>
      </c>
      <c r="S72" s="35" t="s">
        <v>106</v>
      </c>
      <c r="T72" s="52">
        <v>1158892242</v>
      </c>
      <c r="U72" s="35" t="s">
        <v>145</v>
      </c>
      <c r="V72" s="35">
        <v>6527</v>
      </c>
    </row>
    <row r="73" spans="1:22" ht="17.25" customHeight="1" thickTop="1" thickBot="1" x14ac:dyDescent="0.3">
      <c r="A73" s="37">
        <v>5</v>
      </c>
      <c r="B73" s="6" t="s">
        <v>3</v>
      </c>
      <c r="C73" s="6" t="s">
        <v>37</v>
      </c>
      <c r="D73" s="35"/>
      <c r="E73" s="35" t="s">
        <v>100</v>
      </c>
      <c r="F73" s="39">
        <v>45108</v>
      </c>
      <c r="G73" s="39">
        <v>45108</v>
      </c>
      <c r="H73" s="35">
        <v>61453173</v>
      </c>
      <c r="I73" s="35" t="s">
        <v>124</v>
      </c>
      <c r="J73" s="35">
        <v>2022</v>
      </c>
      <c r="K73" s="35" t="s">
        <v>137</v>
      </c>
      <c r="L73" s="35" t="s">
        <v>119</v>
      </c>
      <c r="M73" s="42">
        <v>35939</v>
      </c>
      <c r="N73" s="16">
        <f t="shared" ref="N73" ca="1" si="12">DATEDIF(M73,TODAY(),"md")</f>
        <v>6</v>
      </c>
      <c r="O73" s="17">
        <f t="shared" ref="O73" ca="1" si="13">DATEDIF(M73,TODAY(),"ym")</f>
        <v>2</v>
      </c>
      <c r="P73" s="18">
        <f t="shared" ref="P73" ca="1" si="14">DATEDIF(M73,TODAY(),"y")</f>
        <v>28</v>
      </c>
      <c r="Q73" s="44">
        <v>29805248800361</v>
      </c>
      <c r="R73" s="35"/>
      <c r="S73" s="35" t="s">
        <v>141</v>
      </c>
      <c r="T73" s="84">
        <v>1015929720</v>
      </c>
      <c r="U73" s="35" t="s">
        <v>252</v>
      </c>
      <c r="V73" s="35">
        <v>6527</v>
      </c>
    </row>
    <row r="74" spans="1:22" ht="17.25" customHeight="1" thickTop="1" thickBot="1" x14ac:dyDescent="0.3">
      <c r="A74" s="37"/>
      <c r="B74" s="8" t="s">
        <v>353</v>
      </c>
      <c r="C74" s="6" t="s">
        <v>37</v>
      </c>
      <c r="D74" s="35"/>
      <c r="E74" s="35"/>
      <c r="F74" s="39"/>
      <c r="G74" s="39"/>
      <c r="H74" s="35"/>
      <c r="I74" s="35"/>
      <c r="J74" s="35"/>
      <c r="K74" s="35"/>
      <c r="L74" s="35"/>
      <c r="M74" s="42"/>
      <c r="N74" s="16"/>
      <c r="O74" s="17"/>
      <c r="P74" s="18"/>
      <c r="Q74" s="44"/>
      <c r="R74" s="35"/>
      <c r="S74" s="35"/>
      <c r="T74" s="84"/>
      <c r="U74" s="35"/>
      <c r="V74" s="35">
        <v>6100</v>
      </c>
    </row>
    <row r="75" spans="1:22" ht="17.25" customHeight="1" thickTop="1" thickBot="1" x14ac:dyDescent="0.3">
      <c r="A75" s="36">
        <v>53</v>
      </c>
      <c r="B75" s="6" t="s">
        <v>286</v>
      </c>
      <c r="C75" s="48" t="s">
        <v>61</v>
      </c>
      <c r="D75" s="53"/>
      <c r="E75" s="53" t="s">
        <v>100</v>
      </c>
      <c r="F75" s="54">
        <v>45505</v>
      </c>
      <c r="G75" s="54"/>
      <c r="H75" s="90"/>
      <c r="I75" s="53"/>
      <c r="J75" s="53"/>
      <c r="K75" s="53"/>
      <c r="L75" s="53"/>
      <c r="M75" s="92"/>
      <c r="N75" s="79"/>
      <c r="O75" s="80"/>
      <c r="P75" s="81"/>
      <c r="Q75" s="90"/>
      <c r="R75" s="53"/>
      <c r="S75" s="53"/>
      <c r="T75" s="93"/>
      <c r="U75" s="53"/>
      <c r="V75" s="53">
        <v>5692.5</v>
      </c>
    </row>
    <row r="76" spans="1:22" ht="17.25" customHeight="1" thickBot="1" x14ac:dyDescent="0.3">
      <c r="A76" s="37"/>
      <c r="B76" s="121" t="s">
        <v>68</v>
      </c>
      <c r="C76" s="122"/>
      <c r="D76" s="107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9"/>
    </row>
    <row r="77" spans="1:22" ht="17.25" customHeight="1" thickBot="1" x14ac:dyDescent="0.3">
      <c r="A77" s="37"/>
      <c r="B77" s="119" t="s">
        <v>39</v>
      </c>
      <c r="C77" s="119" t="s">
        <v>0</v>
      </c>
      <c r="D77" s="107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9"/>
    </row>
    <row r="78" spans="1:22" ht="17.25" customHeight="1" thickBot="1" x14ac:dyDescent="0.3">
      <c r="A78" s="37"/>
      <c r="B78" s="120"/>
      <c r="C78" s="120"/>
      <c r="D78" s="107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9"/>
    </row>
    <row r="79" spans="1:22" ht="17.25" customHeight="1" thickTop="1" thickBot="1" x14ac:dyDescent="0.3">
      <c r="A79" s="37">
        <v>1</v>
      </c>
      <c r="B79" s="10" t="s">
        <v>21</v>
      </c>
      <c r="C79" s="10" t="s">
        <v>32</v>
      </c>
      <c r="D79" s="35"/>
      <c r="E79" s="35" t="s">
        <v>146</v>
      </c>
      <c r="F79" s="39">
        <v>44835</v>
      </c>
      <c r="G79" s="89"/>
      <c r="H79" s="46"/>
      <c r="I79" s="35" t="s">
        <v>164</v>
      </c>
      <c r="J79" s="35">
        <v>2012</v>
      </c>
      <c r="K79" s="35" t="s">
        <v>144</v>
      </c>
      <c r="L79" s="35" t="s">
        <v>105</v>
      </c>
      <c r="M79" s="42">
        <v>32767</v>
      </c>
      <c r="N79" s="16">
        <f ca="1">DATEDIF(M79,TODAY(),"md")</f>
        <v>14</v>
      </c>
      <c r="O79" s="17">
        <f ca="1">DATEDIF(M79,TODAY(),"ym")</f>
        <v>10</v>
      </c>
      <c r="P79" s="18">
        <f ca="1">DATEDIF(M79,TODAY(),"y")</f>
        <v>36</v>
      </c>
      <c r="Q79" s="44">
        <v>28909161600257</v>
      </c>
      <c r="R79" s="35"/>
      <c r="S79" s="35" t="s">
        <v>106</v>
      </c>
      <c r="T79" s="52">
        <v>1092563376</v>
      </c>
      <c r="U79" s="35" t="s">
        <v>165</v>
      </c>
      <c r="V79" s="35">
        <v>8667</v>
      </c>
    </row>
    <row r="80" spans="1:22" ht="17.25" customHeight="1" thickTop="1" thickBot="1" x14ac:dyDescent="0.3">
      <c r="A80" s="37">
        <v>4</v>
      </c>
      <c r="B80" s="10" t="s">
        <v>336</v>
      </c>
      <c r="C80" s="10" t="s">
        <v>33</v>
      </c>
      <c r="D80" s="35"/>
      <c r="E80" s="35" t="s">
        <v>146</v>
      </c>
      <c r="F80" s="39">
        <v>45839</v>
      </c>
      <c r="G80" s="89"/>
      <c r="H80" s="35"/>
      <c r="I80" s="35" t="s">
        <v>187</v>
      </c>
      <c r="J80" s="35">
        <v>2023</v>
      </c>
      <c r="K80" s="35" t="s">
        <v>337</v>
      </c>
      <c r="L80" s="35" t="s">
        <v>119</v>
      </c>
      <c r="M80" s="42">
        <v>37850</v>
      </c>
      <c r="N80" s="16">
        <f ca="1">DATEDIF(M80,TODAY(),"md")</f>
        <v>13</v>
      </c>
      <c r="O80" s="17">
        <f ca="1">DATEDIF(M80,TODAY(),"ym")</f>
        <v>11</v>
      </c>
      <c r="P80" s="18">
        <f ca="1">DATEDIF(M80,TODAY(),"y")</f>
        <v>22</v>
      </c>
      <c r="Q80" s="44">
        <v>30308170100203</v>
      </c>
      <c r="R80" s="35"/>
      <c r="S80" s="35" t="s">
        <v>120</v>
      </c>
      <c r="T80" s="84">
        <v>1152230369</v>
      </c>
      <c r="U80" s="35" t="s">
        <v>338</v>
      </c>
      <c r="V80" s="35">
        <v>6000</v>
      </c>
    </row>
    <row r="81" spans="1:22" ht="17.25" customHeight="1" thickBot="1" x14ac:dyDescent="0.3">
      <c r="A81" s="37"/>
      <c r="B81" s="121" t="s">
        <v>70</v>
      </c>
      <c r="C81" s="122"/>
      <c r="D81" s="107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9"/>
    </row>
    <row r="82" spans="1:22" ht="17.25" customHeight="1" thickBot="1" x14ac:dyDescent="0.3">
      <c r="A82" s="37"/>
      <c r="B82" s="119" t="s">
        <v>39</v>
      </c>
      <c r="C82" s="119" t="s">
        <v>0</v>
      </c>
      <c r="D82" s="107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9"/>
    </row>
    <row r="83" spans="1:22" ht="17.25" customHeight="1" thickBot="1" x14ac:dyDescent="0.3">
      <c r="A83" s="37"/>
      <c r="B83" s="120"/>
      <c r="C83" s="120"/>
      <c r="D83" s="107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9"/>
    </row>
    <row r="84" spans="1:22" ht="17.25" customHeight="1" thickTop="1" thickBot="1" x14ac:dyDescent="0.3">
      <c r="A84" s="37">
        <v>2</v>
      </c>
      <c r="B84" s="6" t="s">
        <v>327</v>
      </c>
      <c r="C84" s="10" t="s">
        <v>328</v>
      </c>
      <c r="D84" s="35"/>
      <c r="E84" s="35" t="s">
        <v>100</v>
      </c>
      <c r="F84" s="89"/>
      <c r="G84" s="39">
        <v>45658</v>
      </c>
      <c r="H84" s="35">
        <v>72570493</v>
      </c>
      <c r="I84" s="35" t="s">
        <v>103</v>
      </c>
      <c r="J84" s="35">
        <v>2019</v>
      </c>
      <c r="K84" s="35" t="s">
        <v>104</v>
      </c>
      <c r="L84" s="35" t="s">
        <v>105</v>
      </c>
      <c r="M84" s="42">
        <v>35406</v>
      </c>
      <c r="N84" s="16">
        <f ca="1">DATEDIF(M84,TODAY(),"md")</f>
        <v>23</v>
      </c>
      <c r="O84" s="17">
        <f ca="1">DATEDIF(M84,TODAY(),"ym")</f>
        <v>7</v>
      </c>
      <c r="P84" s="18">
        <f ca="1">DATEDIF(M84,TODAY(),"y")</f>
        <v>29</v>
      </c>
      <c r="Q84" s="44">
        <v>29612070105173</v>
      </c>
      <c r="R84" s="35" t="s">
        <v>134</v>
      </c>
      <c r="S84" s="35" t="s">
        <v>106</v>
      </c>
      <c r="T84" s="84">
        <v>1151623931</v>
      </c>
      <c r="U84" s="35" t="s">
        <v>329</v>
      </c>
      <c r="V84" s="35">
        <v>5500</v>
      </c>
    </row>
    <row r="85" spans="1:22" ht="17.25" customHeight="1" thickBot="1" x14ac:dyDescent="0.3">
      <c r="A85" s="37"/>
      <c r="B85" s="113" t="s">
        <v>72</v>
      </c>
      <c r="C85" s="114"/>
      <c r="D85" s="107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9"/>
    </row>
    <row r="86" spans="1:22" ht="17.25" customHeight="1" thickBot="1" x14ac:dyDescent="0.3">
      <c r="A86" s="37"/>
      <c r="B86" s="115" t="s">
        <v>39</v>
      </c>
      <c r="C86" s="117" t="s">
        <v>0</v>
      </c>
      <c r="D86" s="107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9"/>
    </row>
    <row r="87" spans="1:22" ht="17.25" customHeight="1" thickBot="1" x14ac:dyDescent="0.3">
      <c r="A87" s="37"/>
      <c r="B87" s="116"/>
      <c r="C87" s="118"/>
      <c r="D87" s="107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9"/>
    </row>
    <row r="88" spans="1:22" ht="16.5" customHeight="1" thickTop="1" thickBot="1" x14ac:dyDescent="0.3">
      <c r="A88" s="37">
        <v>5</v>
      </c>
      <c r="B88" s="6" t="s">
        <v>157</v>
      </c>
      <c r="C88" s="6" t="s">
        <v>46</v>
      </c>
      <c r="D88" s="35"/>
      <c r="E88" s="35" t="s">
        <v>100</v>
      </c>
      <c r="F88" s="39">
        <v>45474</v>
      </c>
      <c r="G88" s="39">
        <v>45536</v>
      </c>
      <c r="H88" s="35">
        <v>85560781</v>
      </c>
      <c r="I88" s="35" t="s">
        <v>103</v>
      </c>
      <c r="J88" s="35">
        <v>2023</v>
      </c>
      <c r="K88" s="35" t="s">
        <v>125</v>
      </c>
      <c r="L88" s="35" t="s">
        <v>105</v>
      </c>
      <c r="M88" s="42">
        <v>37095</v>
      </c>
      <c r="N88" s="16">
        <f ca="1">DATEDIF(M88,TODAY(),"md")</f>
        <v>7</v>
      </c>
      <c r="O88" s="17">
        <f ca="1">DATEDIF(M88,TODAY(),"ym")</f>
        <v>0</v>
      </c>
      <c r="P88" s="18">
        <f ca="1">DATEDIF(M88,TODAY(),"y")</f>
        <v>25</v>
      </c>
      <c r="Q88" s="44">
        <v>30107231305649</v>
      </c>
      <c r="R88" s="35"/>
      <c r="S88" s="35" t="s">
        <v>141</v>
      </c>
      <c r="T88" s="52">
        <v>1013480799</v>
      </c>
      <c r="U88" s="35" t="s">
        <v>159</v>
      </c>
      <c r="V88" s="35">
        <v>6313.5</v>
      </c>
    </row>
    <row r="89" spans="1:22" ht="15.75" x14ac:dyDescent="0.25">
      <c r="A89" s="3"/>
      <c r="B89" s="12"/>
      <c r="C89" s="12"/>
      <c r="D89" s="3"/>
      <c r="N89" s="32"/>
      <c r="O89" s="32"/>
      <c r="P89" s="32"/>
      <c r="Q89" s="32"/>
    </row>
    <row r="90" spans="1:22" ht="15.75" x14ac:dyDescent="0.25">
      <c r="A90" s="3"/>
      <c r="B90" s="12"/>
      <c r="C90" s="12"/>
      <c r="D90" s="3"/>
      <c r="N90" s="32"/>
      <c r="O90" s="32"/>
      <c r="P90" s="32"/>
      <c r="Q90" s="32"/>
    </row>
    <row r="91" spans="1:22" ht="15.75" x14ac:dyDescent="0.25">
      <c r="A91" s="3"/>
      <c r="B91" s="12"/>
      <c r="C91" s="12"/>
      <c r="D91" s="3"/>
      <c r="N91" s="32"/>
      <c r="O91" s="32"/>
      <c r="P91" s="32"/>
      <c r="Q91" s="32"/>
    </row>
    <row r="92" spans="1:22" ht="15.75" x14ac:dyDescent="0.25">
      <c r="A92" s="3"/>
      <c r="B92" s="12"/>
      <c r="C92" s="12"/>
      <c r="D92" s="3"/>
      <c r="N92" s="32"/>
      <c r="O92" s="32"/>
      <c r="P92" s="32"/>
      <c r="Q92" s="32"/>
    </row>
    <row r="93" spans="1:22" x14ac:dyDescent="0.25">
      <c r="B93" s="12"/>
      <c r="C93" s="12"/>
      <c r="N93" s="32"/>
      <c r="O93" s="32"/>
      <c r="P93" s="32"/>
      <c r="Q93" s="32"/>
    </row>
    <row r="94" spans="1:22" x14ac:dyDescent="0.25">
      <c r="B94" s="12"/>
      <c r="C94" s="12"/>
      <c r="N94" s="32"/>
      <c r="O94" s="32"/>
      <c r="P94" s="32"/>
      <c r="Q94" s="32"/>
    </row>
    <row r="95" spans="1:22" x14ac:dyDescent="0.25">
      <c r="B95" s="12"/>
      <c r="C95" s="12"/>
      <c r="N95" s="32"/>
      <c r="O95" s="32"/>
      <c r="P95" s="32"/>
      <c r="Q95" s="32"/>
    </row>
    <row r="96" spans="1:22" x14ac:dyDescent="0.25">
      <c r="B96" s="12"/>
      <c r="C96" s="12"/>
      <c r="N96" s="32"/>
      <c r="O96" s="32"/>
      <c r="P96" s="32"/>
      <c r="Q96" s="32"/>
    </row>
    <row r="97" spans="2:17" x14ac:dyDescent="0.25">
      <c r="B97" s="12"/>
      <c r="C97" s="12"/>
      <c r="N97" s="32"/>
      <c r="O97" s="32"/>
      <c r="P97" s="32"/>
      <c r="Q97" s="32"/>
    </row>
    <row r="98" spans="2:17" x14ac:dyDescent="0.25">
      <c r="B98" s="12"/>
      <c r="C98" s="12"/>
      <c r="N98" s="32"/>
      <c r="O98" s="32"/>
      <c r="P98" s="32"/>
      <c r="Q98" s="32"/>
    </row>
    <row r="99" spans="2:17" x14ac:dyDescent="0.25">
      <c r="B99" s="12"/>
      <c r="C99" s="12"/>
      <c r="N99" s="32"/>
      <c r="O99" s="32"/>
      <c r="P99" s="32"/>
      <c r="Q99" s="32"/>
    </row>
    <row r="100" spans="2:17" x14ac:dyDescent="0.25">
      <c r="B100" s="12"/>
      <c r="C100" s="12"/>
      <c r="N100" s="32"/>
      <c r="O100" s="32"/>
      <c r="P100" s="32"/>
      <c r="Q100" s="32"/>
    </row>
    <row r="101" spans="2:17" x14ac:dyDescent="0.25">
      <c r="B101" s="12"/>
      <c r="C101" s="12"/>
      <c r="N101" s="32"/>
      <c r="O101" s="32"/>
      <c r="P101" s="32"/>
      <c r="Q101" s="32"/>
    </row>
    <row r="102" spans="2:17" x14ac:dyDescent="0.25">
      <c r="B102" s="12"/>
      <c r="C102" s="12"/>
      <c r="N102" s="32"/>
      <c r="O102" s="32"/>
      <c r="P102" s="32"/>
      <c r="Q102" s="32"/>
    </row>
    <row r="103" spans="2:17" x14ac:dyDescent="0.25">
      <c r="B103" s="12"/>
      <c r="C103" s="12"/>
      <c r="N103" s="32"/>
      <c r="O103" s="32"/>
      <c r="P103" s="32"/>
      <c r="Q103" s="32"/>
    </row>
    <row r="104" spans="2:17" x14ac:dyDescent="0.25">
      <c r="B104" s="12"/>
      <c r="C104" s="12"/>
      <c r="N104" s="32"/>
      <c r="O104" s="32"/>
      <c r="P104" s="32"/>
      <c r="Q104" s="32"/>
    </row>
    <row r="105" spans="2:17" x14ac:dyDescent="0.25">
      <c r="B105" s="12"/>
      <c r="C105" s="12"/>
      <c r="N105" s="32"/>
      <c r="O105" s="32"/>
      <c r="P105" s="32"/>
      <c r="Q105" s="32"/>
    </row>
    <row r="106" spans="2:17" x14ac:dyDescent="0.25">
      <c r="B106" s="12"/>
      <c r="C106" s="12"/>
      <c r="N106" s="32"/>
      <c r="O106" s="32"/>
      <c r="P106" s="32"/>
      <c r="Q106" s="32"/>
    </row>
    <row r="107" spans="2:17" x14ac:dyDescent="0.25">
      <c r="B107" s="12"/>
      <c r="C107" s="12"/>
      <c r="N107" s="32"/>
      <c r="O107" s="32"/>
      <c r="P107" s="32"/>
      <c r="Q107" s="32"/>
    </row>
    <row r="108" spans="2:17" x14ac:dyDescent="0.25">
      <c r="B108" s="12"/>
      <c r="C108" s="12"/>
      <c r="N108" s="32"/>
      <c r="O108" s="32"/>
      <c r="P108" s="32"/>
      <c r="Q108" s="32"/>
    </row>
    <row r="109" spans="2:17" x14ac:dyDescent="0.25">
      <c r="B109" s="12"/>
      <c r="C109" s="12"/>
      <c r="N109" s="32"/>
      <c r="O109" s="32"/>
      <c r="P109" s="32"/>
      <c r="Q109" s="32"/>
    </row>
    <row r="110" spans="2:17" x14ac:dyDescent="0.25">
      <c r="B110" s="12"/>
      <c r="C110" s="12"/>
      <c r="N110" s="32"/>
      <c r="O110" s="32"/>
      <c r="P110" s="32"/>
      <c r="Q110" s="32"/>
    </row>
    <row r="111" spans="2:17" x14ac:dyDescent="0.25">
      <c r="B111" s="12"/>
      <c r="C111" s="12"/>
      <c r="N111" s="32"/>
      <c r="O111" s="32"/>
      <c r="P111" s="32"/>
      <c r="Q111" s="32"/>
    </row>
    <row r="112" spans="2:17" x14ac:dyDescent="0.25">
      <c r="B112" s="12"/>
      <c r="C112" s="12"/>
      <c r="N112" s="32"/>
      <c r="O112" s="32"/>
      <c r="P112" s="32"/>
      <c r="Q112" s="32"/>
    </row>
    <row r="113" spans="2:17" x14ac:dyDescent="0.25">
      <c r="B113" s="12"/>
      <c r="C113" s="12"/>
      <c r="N113" s="32"/>
      <c r="O113" s="32"/>
      <c r="P113" s="32"/>
      <c r="Q113" s="32"/>
    </row>
    <row r="114" spans="2:17" x14ac:dyDescent="0.25">
      <c r="B114" s="12"/>
      <c r="C114" s="12"/>
      <c r="N114" s="32"/>
      <c r="O114" s="32"/>
      <c r="P114" s="32"/>
      <c r="Q114" s="32"/>
    </row>
    <row r="115" spans="2:17" x14ac:dyDescent="0.25">
      <c r="B115" s="12"/>
      <c r="C115" s="12"/>
      <c r="N115" s="32"/>
      <c r="O115" s="32"/>
      <c r="P115" s="32"/>
      <c r="Q115" s="32"/>
    </row>
    <row r="116" spans="2:17" x14ac:dyDescent="0.25">
      <c r="B116" s="12"/>
      <c r="C116" s="12"/>
      <c r="N116" s="32"/>
      <c r="O116" s="32"/>
      <c r="P116" s="32"/>
      <c r="Q116" s="32"/>
    </row>
    <row r="117" spans="2:17" x14ac:dyDescent="0.25">
      <c r="B117" s="12"/>
      <c r="C117" s="12"/>
      <c r="N117" s="32"/>
      <c r="O117" s="32"/>
      <c r="P117" s="32"/>
      <c r="Q117" s="32"/>
    </row>
    <row r="118" spans="2:17" x14ac:dyDescent="0.25">
      <c r="B118" s="12"/>
      <c r="C118" s="12"/>
      <c r="N118" s="32"/>
      <c r="O118" s="32"/>
      <c r="P118" s="32"/>
      <c r="Q118" s="32"/>
    </row>
    <row r="119" spans="2:17" x14ac:dyDescent="0.25">
      <c r="B119" s="12"/>
      <c r="C119" s="12"/>
      <c r="N119" s="32"/>
      <c r="O119" s="32"/>
      <c r="P119" s="32"/>
      <c r="Q119" s="32"/>
    </row>
    <row r="120" spans="2:17" x14ac:dyDescent="0.25">
      <c r="B120" s="12"/>
      <c r="C120" s="12"/>
      <c r="N120" s="32"/>
      <c r="O120" s="32"/>
      <c r="P120" s="32"/>
      <c r="Q120" s="32"/>
    </row>
    <row r="121" spans="2:17" x14ac:dyDescent="0.25">
      <c r="B121" s="12"/>
      <c r="C121" s="12"/>
      <c r="N121" s="32"/>
      <c r="O121" s="32"/>
      <c r="P121" s="32"/>
      <c r="Q121" s="32"/>
    </row>
    <row r="122" spans="2:17" x14ac:dyDescent="0.25">
      <c r="B122" s="12"/>
      <c r="C122" s="12"/>
      <c r="N122" s="32"/>
      <c r="O122" s="32"/>
      <c r="P122" s="32"/>
      <c r="Q122" s="32"/>
    </row>
    <row r="123" spans="2:17" x14ac:dyDescent="0.25">
      <c r="B123" s="12"/>
      <c r="C123" s="12"/>
      <c r="N123" s="32"/>
      <c r="O123" s="32"/>
      <c r="P123" s="32"/>
      <c r="Q123" s="32"/>
    </row>
    <row r="124" spans="2:17" x14ac:dyDescent="0.25">
      <c r="B124" s="12"/>
      <c r="C124" s="12"/>
      <c r="N124" s="32"/>
      <c r="O124" s="32"/>
      <c r="P124" s="32"/>
      <c r="Q124" s="32"/>
    </row>
    <row r="125" spans="2:17" x14ac:dyDescent="0.25">
      <c r="B125" s="12"/>
      <c r="C125" s="12"/>
      <c r="N125" s="32"/>
      <c r="O125" s="32"/>
      <c r="P125" s="32"/>
      <c r="Q125" s="32"/>
    </row>
    <row r="126" spans="2:17" x14ac:dyDescent="0.25">
      <c r="B126" s="12"/>
      <c r="C126" s="12"/>
      <c r="N126" s="32"/>
      <c r="O126" s="32"/>
      <c r="P126" s="32"/>
      <c r="Q126" s="32"/>
    </row>
    <row r="127" spans="2:17" x14ac:dyDescent="0.25">
      <c r="B127" s="12"/>
      <c r="C127" s="12"/>
      <c r="N127" s="32"/>
      <c r="O127" s="32"/>
      <c r="P127" s="32"/>
      <c r="Q127" s="32"/>
    </row>
    <row r="128" spans="2:17" x14ac:dyDescent="0.25">
      <c r="B128" s="12"/>
      <c r="C128" s="12"/>
      <c r="N128" s="32"/>
      <c r="O128" s="32"/>
      <c r="P128" s="32"/>
      <c r="Q128" s="32"/>
    </row>
    <row r="129" spans="2:17" x14ac:dyDescent="0.25">
      <c r="B129" s="12"/>
      <c r="C129" s="12"/>
      <c r="N129" s="32"/>
      <c r="O129" s="32"/>
      <c r="P129" s="32"/>
      <c r="Q129" s="32"/>
    </row>
    <row r="130" spans="2:17" x14ac:dyDescent="0.25">
      <c r="B130" s="12"/>
      <c r="C130" s="12"/>
      <c r="N130" s="32"/>
      <c r="O130" s="32"/>
      <c r="P130" s="32"/>
      <c r="Q130" s="32"/>
    </row>
    <row r="131" spans="2:17" x14ac:dyDescent="0.25">
      <c r="B131" s="12"/>
      <c r="C131" s="12"/>
      <c r="N131" s="32"/>
      <c r="O131" s="32"/>
      <c r="P131" s="32"/>
      <c r="Q131" s="32"/>
    </row>
    <row r="132" spans="2:17" x14ac:dyDescent="0.25">
      <c r="B132" s="12"/>
      <c r="C132" s="12"/>
      <c r="N132" s="32"/>
      <c r="O132" s="32"/>
      <c r="P132" s="32"/>
      <c r="Q132" s="32"/>
    </row>
    <row r="133" spans="2:17" x14ac:dyDescent="0.25">
      <c r="B133" s="12"/>
      <c r="C133" s="12"/>
      <c r="N133" s="32"/>
      <c r="O133" s="32"/>
      <c r="P133" s="32"/>
      <c r="Q133" s="32"/>
    </row>
    <row r="134" spans="2:17" x14ac:dyDescent="0.25">
      <c r="B134" s="12"/>
      <c r="C134" s="12"/>
      <c r="N134" s="32"/>
      <c r="O134" s="32"/>
      <c r="P134" s="32"/>
      <c r="Q134" s="32"/>
    </row>
    <row r="135" spans="2:17" x14ac:dyDescent="0.25">
      <c r="B135" s="12"/>
      <c r="C135" s="12"/>
      <c r="N135" s="32"/>
      <c r="O135" s="32"/>
      <c r="P135" s="32"/>
      <c r="Q135" s="32"/>
    </row>
    <row r="136" spans="2:17" x14ac:dyDescent="0.25">
      <c r="B136" s="12"/>
      <c r="C136" s="12"/>
      <c r="N136" s="32"/>
      <c r="O136" s="32"/>
      <c r="P136" s="32"/>
      <c r="Q136" s="32"/>
    </row>
    <row r="137" spans="2:17" x14ac:dyDescent="0.25">
      <c r="B137" s="12"/>
      <c r="C137" s="12"/>
      <c r="N137" s="32"/>
      <c r="O137" s="32"/>
      <c r="P137" s="32"/>
      <c r="Q137" s="32"/>
    </row>
    <row r="138" spans="2:17" x14ac:dyDescent="0.25">
      <c r="B138" s="12"/>
      <c r="C138" s="12"/>
      <c r="N138" s="32"/>
      <c r="O138" s="32"/>
      <c r="P138" s="32"/>
      <c r="Q138" s="32"/>
    </row>
    <row r="139" spans="2:17" x14ac:dyDescent="0.25">
      <c r="B139" s="12"/>
      <c r="C139" s="12"/>
      <c r="N139" s="32"/>
      <c r="O139" s="32"/>
      <c r="P139" s="32"/>
      <c r="Q139" s="32"/>
    </row>
    <row r="140" spans="2:17" x14ac:dyDescent="0.25">
      <c r="B140" s="12"/>
      <c r="C140" s="12"/>
      <c r="N140" s="32"/>
      <c r="O140" s="32"/>
      <c r="P140" s="32"/>
      <c r="Q140" s="32"/>
    </row>
    <row r="141" spans="2:17" x14ac:dyDescent="0.25">
      <c r="B141" s="12"/>
      <c r="C141" s="12"/>
      <c r="N141" s="32"/>
      <c r="O141" s="32"/>
      <c r="P141" s="32"/>
      <c r="Q141" s="32"/>
    </row>
    <row r="142" spans="2:17" x14ac:dyDescent="0.25">
      <c r="B142" s="12"/>
      <c r="C142" s="12"/>
      <c r="N142" s="32"/>
      <c r="O142" s="32"/>
      <c r="P142" s="32"/>
      <c r="Q142" s="32"/>
    </row>
    <row r="143" spans="2:17" x14ac:dyDescent="0.25">
      <c r="B143" s="12"/>
      <c r="C143" s="12"/>
      <c r="N143" s="32"/>
      <c r="O143" s="32"/>
      <c r="P143" s="32"/>
      <c r="Q143" s="32"/>
    </row>
    <row r="144" spans="2:17" x14ac:dyDescent="0.25">
      <c r="B144" s="12"/>
      <c r="C144" s="12"/>
      <c r="N144" s="32"/>
      <c r="O144" s="32"/>
      <c r="P144" s="32"/>
      <c r="Q144" s="32"/>
    </row>
    <row r="145" spans="2:17" x14ac:dyDescent="0.25">
      <c r="B145" s="12"/>
      <c r="C145" s="12"/>
      <c r="N145" s="32"/>
      <c r="O145" s="32"/>
      <c r="P145" s="32"/>
      <c r="Q145" s="32"/>
    </row>
    <row r="146" spans="2:17" x14ac:dyDescent="0.25">
      <c r="B146" s="12"/>
      <c r="C146" s="12"/>
      <c r="N146" s="32"/>
      <c r="O146" s="32"/>
      <c r="P146" s="32"/>
      <c r="Q146" s="32"/>
    </row>
    <row r="147" spans="2:17" x14ac:dyDescent="0.25">
      <c r="B147" s="12"/>
      <c r="C147" s="12"/>
      <c r="N147" s="32"/>
      <c r="O147" s="32"/>
      <c r="P147" s="32"/>
      <c r="Q147" s="32"/>
    </row>
    <row r="148" spans="2:17" x14ac:dyDescent="0.25">
      <c r="B148" s="12"/>
      <c r="C148" s="12"/>
      <c r="N148" s="32"/>
      <c r="O148" s="32"/>
      <c r="P148" s="32"/>
      <c r="Q148" s="32"/>
    </row>
    <row r="149" spans="2:17" x14ac:dyDescent="0.25">
      <c r="B149" s="12"/>
      <c r="C149" s="12"/>
      <c r="N149" s="32"/>
      <c r="O149" s="32"/>
      <c r="P149" s="32"/>
      <c r="Q149" s="32"/>
    </row>
    <row r="150" spans="2:17" x14ac:dyDescent="0.25">
      <c r="B150" s="12"/>
      <c r="C150" s="12"/>
      <c r="N150" s="32"/>
      <c r="O150" s="32"/>
      <c r="P150" s="32"/>
      <c r="Q150" s="32"/>
    </row>
    <row r="151" spans="2:17" x14ac:dyDescent="0.25">
      <c r="B151" s="12"/>
      <c r="C151" s="12"/>
      <c r="N151" s="32"/>
      <c r="O151" s="32"/>
      <c r="P151" s="32"/>
      <c r="Q151" s="32"/>
    </row>
    <row r="152" spans="2:17" x14ac:dyDescent="0.25">
      <c r="B152" s="12"/>
      <c r="C152" s="12"/>
      <c r="N152" s="32"/>
      <c r="O152" s="32"/>
      <c r="P152" s="32"/>
      <c r="Q152" s="32"/>
    </row>
    <row r="153" spans="2:17" x14ac:dyDescent="0.25">
      <c r="B153" s="12"/>
      <c r="C153" s="12"/>
      <c r="N153" s="32"/>
      <c r="O153" s="32"/>
      <c r="P153" s="32"/>
      <c r="Q153" s="32"/>
    </row>
    <row r="154" spans="2:17" x14ac:dyDescent="0.25">
      <c r="B154" s="12"/>
      <c r="C154" s="12"/>
      <c r="N154" s="32"/>
      <c r="O154" s="32"/>
      <c r="P154" s="32"/>
      <c r="Q154" s="32"/>
    </row>
    <row r="155" spans="2:17" x14ac:dyDescent="0.25">
      <c r="B155" s="12"/>
      <c r="C155" s="12"/>
      <c r="N155" s="32"/>
      <c r="O155" s="32"/>
      <c r="P155" s="32"/>
      <c r="Q155" s="32"/>
    </row>
    <row r="156" spans="2:17" x14ac:dyDescent="0.25">
      <c r="B156" s="12"/>
      <c r="C156" s="12"/>
      <c r="N156" s="32"/>
      <c r="O156" s="32"/>
      <c r="P156" s="32"/>
      <c r="Q156" s="32"/>
    </row>
    <row r="157" spans="2:17" x14ac:dyDescent="0.25">
      <c r="B157" s="12"/>
      <c r="C157" s="12"/>
      <c r="N157" s="32"/>
      <c r="O157" s="32"/>
      <c r="P157" s="32"/>
      <c r="Q157" s="32"/>
    </row>
    <row r="158" spans="2:17" x14ac:dyDescent="0.25">
      <c r="B158" s="12"/>
      <c r="C158" s="12"/>
      <c r="N158" s="32"/>
      <c r="O158" s="32"/>
      <c r="P158" s="32"/>
      <c r="Q158" s="32"/>
    </row>
    <row r="159" spans="2:17" x14ac:dyDescent="0.25">
      <c r="B159" s="12"/>
      <c r="C159" s="12"/>
      <c r="N159" s="32"/>
      <c r="O159" s="32"/>
      <c r="P159" s="32"/>
      <c r="Q159" s="32"/>
    </row>
    <row r="160" spans="2:17" x14ac:dyDescent="0.25">
      <c r="B160" s="12"/>
      <c r="C160" s="12"/>
      <c r="N160" s="32"/>
      <c r="O160" s="32"/>
      <c r="P160" s="32"/>
      <c r="Q160" s="32"/>
    </row>
    <row r="161" spans="2:17" x14ac:dyDescent="0.25">
      <c r="B161" s="12"/>
      <c r="C161" s="12"/>
      <c r="N161" s="32"/>
      <c r="O161" s="32"/>
      <c r="P161" s="32"/>
      <c r="Q161" s="32"/>
    </row>
    <row r="162" spans="2:17" x14ac:dyDescent="0.25">
      <c r="B162" s="12"/>
      <c r="C162" s="12"/>
      <c r="N162" s="32"/>
      <c r="O162" s="32"/>
      <c r="P162" s="32"/>
      <c r="Q162" s="32"/>
    </row>
    <row r="163" spans="2:17" x14ac:dyDescent="0.25">
      <c r="B163" s="12"/>
      <c r="C163" s="12"/>
      <c r="N163" s="32"/>
      <c r="O163" s="32"/>
      <c r="P163" s="32"/>
      <c r="Q163" s="32"/>
    </row>
    <row r="164" spans="2:17" x14ac:dyDescent="0.25">
      <c r="B164" s="12"/>
      <c r="C164" s="12"/>
      <c r="N164" s="32"/>
      <c r="O164" s="32"/>
      <c r="P164" s="32"/>
      <c r="Q164" s="32"/>
    </row>
    <row r="165" spans="2:17" x14ac:dyDescent="0.25">
      <c r="B165" s="12"/>
      <c r="C165" s="12"/>
      <c r="N165" s="32"/>
      <c r="O165" s="32"/>
      <c r="P165" s="32"/>
      <c r="Q165" s="32"/>
    </row>
    <row r="166" spans="2:17" x14ac:dyDescent="0.25">
      <c r="B166" s="12"/>
      <c r="C166" s="12"/>
      <c r="N166" s="32"/>
      <c r="O166" s="32"/>
      <c r="P166" s="32"/>
      <c r="Q166" s="32"/>
    </row>
    <row r="167" spans="2:17" x14ac:dyDescent="0.25">
      <c r="B167" s="12"/>
      <c r="C167" s="12"/>
      <c r="N167" s="32"/>
      <c r="O167" s="32"/>
      <c r="P167" s="32"/>
      <c r="Q167" s="32"/>
    </row>
    <row r="168" spans="2:17" x14ac:dyDescent="0.25">
      <c r="B168" s="12"/>
      <c r="C168" s="12"/>
      <c r="N168" s="32"/>
      <c r="O168" s="32"/>
      <c r="P168" s="32"/>
      <c r="Q168" s="32"/>
    </row>
    <row r="169" spans="2:17" x14ac:dyDescent="0.25">
      <c r="N169" s="32"/>
      <c r="O169" s="32"/>
      <c r="P169" s="32"/>
      <c r="Q169" s="32"/>
    </row>
    <row r="170" spans="2:17" x14ac:dyDescent="0.25">
      <c r="N170" s="32"/>
      <c r="O170" s="32"/>
      <c r="P170" s="32"/>
      <c r="Q170" s="32"/>
    </row>
    <row r="171" spans="2:17" x14ac:dyDescent="0.25">
      <c r="N171" s="32"/>
      <c r="O171" s="32"/>
      <c r="P171" s="32"/>
      <c r="Q171" s="32"/>
    </row>
    <row r="172" spans="2:17" x14ac:dyDescent="0.25">
      <c r="N172" s="32"/>
      <c r="O172" s="32"/>
      <c r="P172" s="32"/>
      <c r="Q172" s="32"/>
    </row>
    <row r="173" spans="2:17" x14ac:dyDescent="0.25">
      <c r="N173" s="32"/>
      <c r="O173" s="32"/>
      <c r="P173" s="32"/>
      <c r="Q173" s="32"/>
    </row>
    <row r="174" spans="2:17" x14ac:dyDescent="0.25">
      <c r="N174" s="32"/>
      <c r="O174" s="32"/>
      <c r="P174" s="32"/>
      <c r="Q174" s="32"/>
    </row>
    <row r="175" spans="2:17" x14ac:dyDescent="0.25">
      <c r="N175" s="32"/>
      <c r="O175" s="32"/>
      <c r="P175" s="32"/>
      <c r="Q175" s="32"/>
    </row>
    <row r="176" spans="2:17" x14ac:dyDescent="0.25">
      <c r="N176" s="32"/>
      <c r="O176" s="32"/>
      <c r="P176" s="32"/>
      <c r="Q176" s="32"/>
    </row>
    <row r="177" spans="14:17" x14ac:dyDescent="0.25">
      <c r="N177" s="32"/>
      <c r="O177" s="32"/>
      <c r="P177" s="32"/>
      <c r="Q177" s="32"/>
    </row>
    <row r="178" spans="14:17" x14ac:dyDescent="0.25">
      <c r="N178" s="32"/>
      <c r="O178" s="32"/>
      <c r="P178" s="32"/>
      <c r="Q178" s="32"/>
    </row>
    <row r="179" spans="14:17" x14ac:dyDescent="0.25">
      <c r="N179" s="32"/>
      <c r="O179" s="32"/>
      <c r="P179" s="32"/>
      <c r="Q179" s="32"/>
    </row>
    <row r="180" spans="14:17" x14ac:dyDescent="0.25">
      <c r="N180" s="32"/>
      <c r="O180" s="32"/>
      <c r="P180" s="32"/>
      <c r="Q180" s="32"/>
    </row>
    <row r="181" spans="14:17" x14ac:dyDescent="0.25">
      <c r="N181" s="32"/>
      <c r="O181" s="32"/>
      <c r="P181" s="32"/>
      <c r="Q181" s="32"/>
    </row>
    <row r="182" spans="14:17" x14ac:dyDescent="0.25">
      <c r="N182" s="32"/>
      <c r="O182" s="32"/>
      <c r="P182" s="32"/>
      <c r="Q182" s="32"/>
    </row>
    <row r="183" spans="14:17" x14ac:dyDescent="0.25">
      <c r="N183" s="32"/>
      <c r="O183" s="32"/>
      <c r="P183" s="32"/>
      <c r="Q183" s="32"/>
    </row>
    <row r="184" spans="14:17" x14ac:dyDescent="0.25">
      <c r="N184" s="32"/>
      <c r="O184" s="32"/>
      <c r="P184" s="32"/>
      <c r="Q184" s="32"/>
    </row>
    <row r="185" spans="14:17" x14ac:dyDescent="0.25">
      <c r="N185" s="32"/>
      <c r="O185" s="32"/>
      <c r="P185" s="32"/>
      <c r="Q185" s="32"/>
    </row>
    <row r="186" spans="14:17" x14ac:dyDescent="0.25">
      <c r="N186" s="32"/>
      <c r="O186" s="32"/>
      <c r="P186" s="32"/>
      <c r="Q186" s="32"/>
    </row>
    <row r="187" spans="14:17" x14ac:dyDescent="0.25">
      <c r="N187" s="32"/>
      <c r="O187" s="32"/>
      <c r="P187" s="32"/>
      <c r="Q187" s="32"/>
    </row>
    <row r="188" spans="14:17" x14ac:dyDescent="0.25">
      <c r="N188" s="32"/>
      <c r="O188" s="32"/>
      <c r="P188" s="32"/>
      <c r="Q188" s="32"/>
    </row>
    <row r="189" spans="14:17" x14ac:dyDescent="0.25">
      <c r="N189" s="32"/>
      <c r="O189" s="32"/>
      <c r="P189" s="32"/>
      <c r="Q189" s="32"/>
    </row>
    <row r="190" spans="14:17" x14ac:dyDescent="0.25">
      <c r="N190" s="32"/>
      <c r="O190" s="32"/>
      <c r="P190" s="32"/>
      <c r="Q190" s="32"/>
    </row>
    <row r="191" spans="14:17" x14ac:dyDescent="0.25">
      <c r="N191" s="32"/>
      <c r="O191" s="32"/>
      <c r="P191" s="32"/>
      <c r="Q191" s="32"/>
    </row>
    <row r="192" spans="14:17" x14ac:dyDescent="0.25">
      <c r="N192" s="32"/>
      <c r="O192" s="32"/>
      <c r="P192" s="32"/>
      <c r="Q192" s="32"/>
    </row>
    <row r="193" spans="14:17" x14ac:dyDescent="0.25">
      <c r="N193" s="32"/>
      <c r="O193" s="32"/>
      <c r="P193" s="32"/>
      <c r="Q193" s="32"/>
    </row>
    <row r="194" spans="14:17" x14ac:dyDescent="0.25">
      <c r="N194" s="32"/>
      <c r="O194" s="32"/>
      <c r="P194" s="32"/>
      <c r="Q194" s="32"/>
    </row>
    <row r="195" spans="14:17" x14ac:dyDescent="0.25">
      <c r="N195" s="32"/>
      <c r="O195" s="32"/>
      <c r="P195" s="32"/>
      <c r="Q195" s="32"/>
    </row>
    <row r="196" spans="14:17" x14ac:dyDescent="0.25">
      <c r="N196" s="32"/>
      <c r="O196" s="32"/>
      <c r="P196" s="32"/>
      <c r="Q196" s="32"/>
    </row>
    <row r="197" spans="14:17" x14ac:dyDescent="0.25">
      <c r="N197" s="32"/>
      <c r="O197" s="32"/>
      <c r="P197" s="32"/>
      <c r="Q197" s="32"/>
    </row>
    <row r="198" spans="14:17" x14ac:dyDescent="0.25">
      <c r="N198" s="32"/>
      <c r="O198" s="32"/>
      <c r="P198" s="32"/>
      <c r="Q198" s="32"/>
    </row>
    <row r="199" spans="14:17" x14ac:dyDescent="0.25">
      <c r="N199" s="32"/>
      <c r="O199" s="32"/>
      <c r="P199" s="32"/>
      <c r="Q199" s="32"/>
    </row>
    <row r="200" spans="14:17" x14ac:dyDescent="0.25">
      <c r="N200" s="32"/>
      <c r="O200" s="32"/>
      <c r="P200" s="32"/>
      <c r="Q200" s="32"/>
    </row>
    <row r="201" spans="14:17" x14ac:dyDescent="0.25">
      <c r="N201" s="32"/>
      <c r="O201" s="32"/>
      <c r="P201" s="32"/>
      <c r="Q201" s="32"/>
    </row>
    <row r="202" spans="14:17" x14ac:dyDescent="0.25">
      <c r="N202" s="32"/>
      <c r="O202" s="32"/>
      <c r="P202" s="32"/>
      <c r="Q202" s="32"/>
    </row>
    <row r="203" spans="14:17" x14ac:dyDescent="0.25">
      <c r="N203" s="32"/>
      <c r="O203" s="32"/>
      <c r="P203" s="32"/>
      <c r="Q203" s="32"/>
    </row>
    <row r="204" spans="14:17" x14ac:dyDescent="0.25">
      <c r="N204" s="32"/>
      <c r="O204" s="32"/>
      <c r="P204" s="32"/>
      <c r="Q204" s="32"/>
    </row>
    <row r="205" spans="14:17" x14ac:dyDescent="0.25">
      <c r="N205" s="32"/>
      <c r="O205" s="32"/>
      <c r="P205" s="32"/>
      <c r="Q205" s="32"/>
    </row>
    <row r="206" spans="14:17" x14ac:dyDescent="0.25">
      <c r="N206" s="32"/>
      <c r="O206" s="32"/>
      <c r="P206" s="32"/>
      <c r="Q206" s="32"/>
    </row>
    <row r="207" spans="14:17" x14ac:dyDescent="0.25">
      <c r="N207" s="32"/>
      <c r="O207" s="32"/>
      <c r="P207" s="32"/>
      <c r="Q207" s="32"/>
    </row>
    <row r="208" spans="14:17" x14ac:dyDescent="0.25">
      <c r="N208" s="32"/>
      <c r="O208" s="32"/>
      <c r="P208" s="32"/>
      <c r="Q208" s="32"/>
    </row>
    <row r="209" spans="14:17" x14ac:dyDescent="0.25">
      <c r="N209" s="32"/>
      <c r="O209" s="32"/>
      <c r="P209" s="32"/>
      <c r="Q209" s="32"/>
    </row>
    <row r="210" spans="14:17" x14ac:dyDescent="0.25">
      <c r="N210" s="32"/>
      <c r="O210" s="32"/>
      <c r="P210" s="32"/>
      <c r="Q210" s="32"/>
    </row>
    <row r="211" spans="14:17" x14ac:dyDescent="0.25">
      <c r="N211" s="32"/>
      <c r="O211" s="32"/>
      <c r="P211" s="32"/>
      <c r="Q211" s="32"/>
    </row>
    <row r="212" spans="14:17" x14ac:dyDescent="0.25">
      <c r="N212" s="32"/>
      <c r="O212" s="32"/>
      <c r="P212" s="32"/>
      <c r="Q212" s="32"/>
    </row>
    <row r="213" spans="14:17" x14ac:dyDescent="0.25">
      <c r="N213" s="32"/>
      <c r="O213" s="32"/>
      <c r="P213" s="32"/>
      <c r="Q213" s="32"/>
    </row>
    <row r="214" spans="14:17" x14ac:dyDescent="0.25">
      <c r="N214" s="32"/>
      <c r="O214" s="32"/>
      <c r="P214" s="32"/>
      <c r="Q214" s="32"/>
    </row>
    <row r="215" spans="14:17" x14ac:dyDescent="0.25">
      <c r="N215" s="32"/>
      <c r="O215" s="32"/>
      <c r="P215" s="32"/>
      <c r="Q215" s="32"/>
    </row>
    <row r="216" spans="14:17" x14ac:dyDescent="0.25">
      <c r="N216" s="32"/>
      <c r="O216" s="32"/>
      <c r="P216" s="32"/>
      <c r="Q216" s="32"/>
    </row>
    <row r="217" spans="14:17" x14ac:dyDescent="0.25">
      <c r="N217" s="32"/>
      <c r="O217" s="32"/>
      <c r="P217" s="32"/>
      <c r="Q217" s="32"/>
    </row>
    <row r="218" spans="14:17" x14ac:dyDescent="0.25">
      <c r="N218" s="32"/>
      <c r="O218" s="32"/>
      <c r="P218" s="32"/>
      <c r="Q218" s="32"/>
    </row>
    <row r="219" spans="14:17" x14ac:dyDescent="0.25">
      <c r="N219" s="32"/>
      <c r="O219" s="32"/>
      <c r="P219" s="32"/>
      <c r="Q219" s="32"/>
    </row>
    <row r="220" spans="14:17" x14ac:dyDescent="0.25">
      <c r="N220" s="32"/>
      <c r="O220" s="32"/>
      <c r="P220" s="32"/>
      <c r="Q220" s="32"/>
    </row>
    <row r="221" spans="14:17" x14ac:dyDescent="0.25">
      <c r="N221" s="32"/>
      <c r="O221" s="32"/>
      <c r="P221" s="32"/>
      <c r="Q221" s="32"/>
    </row>
    <row r="222" spans="14:17" x14ac:dyDescent="0.25">
      <c r="N222" s="32"/>
      <c r="O222" s="32"/>
      <c r="P222" s="32"/>
      <c r="Q222" s="32"/>
    </row>
    <row r="223" spans="14:17" x14ac:dyDescent="0.25">
      <c r="N223" s="32"/>
      <c r="O223" s="32"/>
      <c r="P223" s="32"/>
      <c r="Q223" s="32"/>
    </row>
    <row r="224" spans="14:17" x14ac:dyDescent="0.25">
      <c r="N224" s="32"/>
      <c r="O224" s="32"/>
      <c r="P224" s="32"/>
      <c r="Q224" s="32"/>
    </row>
    <row r="225" spans="14:17" x14ac:dyDescent="0.25">
      <c r="N225" s="32"/>
      <c r="O225" s="32"/>
      <c r="P225" s="32"/>
      <c r="Q225" s="32"/>
    </row>
    <row r="226" spans="14:17" x14ac:dyDescent="0.25">
      <c r="N226" s="32"/>
      <c r="O226" s="32"/>
      <c r="P226" s="32"/>
      <c r="Q226" s="32"/>
    </row>
    <row r="227" spans="14:17" x14ac:dyDescent="0.25">
      <c r="N227" s="32"/>
      <c r="O227" s="32"/>
      <c r="P227" s="32"/>
      <c r="Q227" s="32"/>
    </row>
    <row r="228" spans="14:17" x14ac:dyDescent="0.25">
      <c r="N228" s="32"/>
      <c r="O228" s="32"/>
      <c r="P228" s="32"/>
      <c r="Q228" s="32"/>
    </row>
    <row r="229" spans="14:17" x14ac:dyDescent="0.25">
      <c r="N229" s="32"/>
      <c r="O229" s="32"/>
      <c r="P229" s="32"/>
      <c r="Q229" s="32"/>
    </row>
    <row r="230" spans="14:17" x14ac:dyDescent="0.25">
      <c r="N230" s="32"/>
      <c r="O230" s="32"/>
      <c r="P230" s="32"/>
      <c r="Q230" s="32"/>
    </row>
    <row r="231" spans="14:17" x14ac:dyDescent="0.25">
      <c r="N231" s="32"/>
      <c r="O231" s="32"/>
      <c r="P231" s="32"/>
      <c r="Q231" s="32"/>
    </row>
    <row r="232" spans="14:17" x14ac:dyDescent="0.25">
      <c r="N232" s="32"/>
      <c r="O232" s="32"/>
      <c r="P232" s="32"/>
      <c r="Q232" s="32"/>
    </row>
    <row r="233" spans="14:17" x14ac:dyDescent="0.25">
      <c r="N233" s="32"/>
      <c r="O233" s="32"/>
      <c r="P233" s="32"/>
      <c r="Q233" s="32"/>
    </row>
    <row r="234" spans="14:17" x14ac:dyDescent="0.25">
      <c r="N234" s="32"/>
      <c r="O234" s="32"/>
      <c r="P234" s="32"/>
      <c r="Q234" s="32"/>
    </row>
    <row r="235" spans="14:17" x14ac:dyDescent="0.25">
      <c r="N235" s="32"/>
      <c r="O235" s="32"/>
      <c r="P235" s="32"/>
      <c r="Q235" s="32"/>
    </row>
    <row r="236" spans="14:17" x14ac:dyDescent="0.25">
      <c r="N236" s="32"/>
      <c r="O236" s="32"/>
      <c r="P236" s="32"/>
      <c r="Q236" s="32"/>
    </row>
    <row r="237" spans="14:17" x14ac:dyDescent="0.25">
      <c r="N237" s="32"/>
      <c r="O237" s="32"/>
      <c r="P237" s="32"/>
      <c r="Q237" s="32"/>
    </row>
    <row r="238" spans="14:17" x14ac:dyDescent="0.25">
      <c r="N238" s="32"/>
      <c r="O238" s="32"/>
      <c r="P238" s="32"/>
      <c r="Q238" s="32"/>
    </row>
    <row r="239" spans="14:17" x14ac:dyDescent="0.25">
      <c r="N239" s="32"/>
      <c r="O239" s="32"/>
      <c r="P239" s="32"/>
      <c r="Q239" s="32"/>
    </row>
    <row r="240" spans="14:17" x14ac:dyDescent="0.25">
      <c r="N240" s="32"/>
      <c r="O240" s="32"/>
      <c r="P240" s="32"/>
      <c r="Q240" s="32"/>
    </row>
    <row r="241" spans="14:17" x14ac:dyDescent="0.25">
      <c r="N241" s="32"/>
      <c r="O241" s="32"/>
      <c r="P241" s="32"/>
      <c r="Q241" s="32"/>
    </row>
    <row r="242" spans="14:17" x14ac:dyDescent="0.25">
      <c r="N242" s="32"/>
      <c r="O242" s="32"/>
      <c r="P242" s="32"/>
      <c r="Q242" s="32"/>
    </row>
    <row r="243" spans="14:17" x14ac:dyDescent="0.25">
      <c r="N243" s="32"/>
      <c r="O243" s="32"/>
      <c r="P243" s="32"/>
      <c r="Q243" s="32"/>
    </row>
    <row r="244" spans="14:17" x14ac:dyDescent="0.25">
      <c r="N244" s="32"/>
      <c r="O244" s="32"/>
      <c r="P244" s="32"/>
      <c r="Q244" s="32"/>
    </row>
    <row r="245" spans="14:17" x14ac:dyDescent="0.25">
      <c r="N245" s="32"/>
      <c r="O245" s="32"/>
      <c r="P245" s="32"/>
      <c r="Q245" s="32"/>
    </row>
    <row r="246" spans="14:17" x14ac:dyDescent="0.25">
      <c r="N246" s="32"/>
      <c r="O246" s="32"/>
      <c r="P246" s="32"/>
      <c r="Q246" s="32"/>
    </row>
    <row r="247" spans="14:17" x14ac:dyDescent="0.25">
      <c r="N247" s="32"/>
      <c r="O247" s="32"/>
      <c r="P247" s="32"/>
      <c r="Q247" s="32"/>
    </row>
    <row r="248" spans="14:17" x14ac:dyDescent="0.25">
      <c r="N248" s="32"/>
      <c r="O248" s="32"/>
      <c r="P248" s="32"/>
      <c r="Q248" s="32"/>
    </row>
    <row r="249" spans="14:17" x14ac:dyDescent="0.25">
      <c r="N249" s="32"/>
      <c r="O249" s="32"/>
      <c r="P249" s="32"/>
      <c r="Q249" s="32"/>
    </row>
    <row r="250" spans="14:17" x14ac:dyDescent="0.25">
      <c r="N250" s="32"/>
      <c r="O250" s="32"/>
      <c r="P250" s="32"/>
      <c r="Q250" s="32"/>
    </row>
    <row r="251" spans="14:17" x14ac:dyDescent="0.25">
      <c r="N251" s="32"/>
      <c r="O251" s="32"/>
      <c r="P251" s="32"/>
      <c r="Q251" s="32"/>
    </row>
    <row r="252" spans="14:17" x14ac:dyDescent="0.25">
      <c r="N252" s="32"/>
      <c r="O252" s="32"/>
      <c r="P252" s="32"/>
      <c r="Q252" s="32"/>
    </row>
    <row r="253" spans="14:17" x14ac:dyDescent="0.25">
      <c r="N253" s="32"/>
      <c r="O253" s="32"/>
      <c r="P253" s="32"/>
      <c r="Q253" s="32"/>
    </row>
    <row r="254" spans="14:17" x14ac:dyDescent="0.25">
      <c r="N254" s="32"/>
      <c r="O254" s="32"/>
      <c r="P254" s="32"/>
      <c r="Q254" s="32"/>
    </row>
    <row r="255" spans="14:17" x14ac:dyDescent="0.25">
      <c r="N255" s="32"/>
      <c r="O255" s="32"/>
      <c r="P255" s="32"/>
      <c r="Q255" s="32"/>
    </row>
    <row r="256" spans="14:17" x14ac:dyDescent="0.25">
      <c r="N256" s="32"/>
      <c r="O256" s="32"/>
      <c r="P256" s="32"/>
      <c r="Q256" s="32"/>
    </row>
    <row r="257" spans="14:17" x14ac:dyDescent="0.25">
      <c r="N257" s="32"/>
      <c r="O257" s="32"/>
      <c r="P257" s="32"/>
      <c r="Q257" s="32"/>
    </row>
    <row r="258" spans="14:17" x14ac:dyDescent="0.25">
      <c r="N258" s="32"/>
      <c r="O258" s="32"/>
      <c r="P258" s="32"/>
      <c r="Q258" s="32"/>
    </row>
    <row r="259" spans="14:17" x14ac:dyDescent="0.25">
      <c r="N259" s="32"/>
      <c r="O259" s="32"/>
      <c r="P259" s="32"/>
      <c r="Q259" s="32"/>
    </row>
    <row r="260" spans="14:17" x14ac:dyDescent="0.25">
      <c r="N260" s="32"/>
      <c r="O260" s="32"/>
      <c r="P260" s="32"/>
      <c r="Q260" s="32"/>
    </row>
    <row r="261" spans="14:17" x14ac:dyDescent="0.25">
      <c r="N261" s="32"/>
      <c r="O261" s="32"/>
      <c r="P261" s="32"/>
      <c r="Q261" s="32"/>
    </row>
    <row r="262" spans="14:17" x14ac:dyDescent="0.25">
      <c r="N262" s="32"/>
      <c r="O262" s="32"/>
      <c r="P262" s="32"/>
      <c r="Q262" s="32"/>
    </row>
    <row r="263" spans="14:17" x14ac:dyDescent="0.25">
      <c r="N263" s="32"/>
      <c r="O263" s="32"/>
      <c r="P263" s="32"/>
      <c r="Q263" s="32"/>
    </row>
    <row r="264" spans="14:17" x14ac:dyDescent="0.25">
      <c r="N264" s="32"/>
      <c r="O264" s="32"/>
      <c r="P264" s="32"/>
      <c r="Q264" s="32"/>
    </row>
    <row r="265" spans="14:17" x14ac:dyDescent="0.25">
      <c r="N265" s="32"/>
      <c r="O265" s="32"/>
      <c r="P265" s="32"/>
      <c r="Q265" s="32"/>
    </row>
    <row r="266" spans="14:17" x14ac:dyDescent="0.25">
      <c r="N266" s="32"/>
      <c r="O266" s="32"/>
      <c r="P266" s="32"/>
      <c r="Q266" s="32"/>
    </row>
    <row r="267" spans="14:17" x14ac:dyDescent="0.25">
      <c r="N267" s="32"/>
      <c r="O267" s="32"/>
      <c r="P267" s="32"/>
      <c r="Q267" s="32"/>
    </row>
    <row r="268" spans="14:17" x14ac:dyDescent="0.25">
      <c r="N268" s="32"/>
      <c r="O268" s="32"/>
      <c r="P268" s="32"/>
      <c r="Q268" s="32"/>
    </row>
    <row r="269" spans="14:17" x14ac:dyDescent="0.25">
      <c r="N269" s="32"/>
      <c r="O269" s="32"/>
      <c r="P269" s="32"/>
      <c r="Q269" s="32"/>
    </row>
    <row r="270" spans="14:17" x14ac:dyDescent="0.25">
      <c r="N270" s="32"/>
      <c r="O270" s="32"/>
      <c r="P270" s="32"/>
      <c r="Q270" s="32"/>
    </row>
    <row r="271" spans="14:17" x14ac:dyDescent="0.25">
      <c r="N271" s="32"/>
      <c r="O271" s="32"/>
      <c r="P271" s="32"/>
      <c r="Q271" s="32"/>
    </row>
    <row r="272" spans="14:17" x14ac:dyDescent="0.25">
      <c r="N272" s="32"/>
      <c r="O272" s="32"/>
      <c r="P272" s="32"/>
      <c r="Q272" s="32"/>
    </row>
    <row r="273" spans="14:17" x14ac:dyDescent="0.25">
      <c r="N273" s="32"/>
      <c r="O273" s="32"/>
      <c r="P273" s="32"/>
      <c r="Q273" s="32"/>
    </row>
    <row r="274" spans="14:17" x14ac:dyDescent="0.25">
      <c r="N274" s="32"/>
      <c r="O274" s="32"/>
      <c r="P274" s="32"/>
      <c r="Q274" s="32"/>
    </row>
    <row r="275" spans="14:17" x14ac:dyDescent="0.25">
      <c r="N275" s="32"/>
      <c r="O275" s="32"/>
      <c r="P275" s="32"/>
      <c r="Q275" s="32"/>
    </row>
    <row r="276" spans="14:17" x14ac:dyDescent="0.25">
      <c r="N276" s="32"/>
      <c r="O276" s="32"/>
      <c r="P276" s="32"/>
      <c r="Q276" s="32"/>
    </row>
    <row r="277" spans="14:17" x14ac:dyDescent="0.25">
      <c r="N277" s="32"/>
      <c r="O277" s="32"/>
      <c r="P277" s="32"/>
      <c r="Q277" s="32"/>
    </row>
    <row r="278" spans="14:17" x14ac:dyDescent="0.25">
      <c r="N278" s="32"/>
      <c r="O278" s="32"/>
      <c r="P278" s="32"/>
      <c r="Q278" s="32"/>
    </row>
    <row r="279" spans="14:17" x14ac:dyDescent="0.25">
      <c r="N279" s="32"/>
      <c r="O279" s="32"/>
      <c r="P279" s="32"/>
      <c r="Q279" s="32"/>
    </row>
    <row r="280" spans="14:17" x14ac:dyDescent="0.25">
      <c r="N280" s="32"/>
      <c r="O280" s="32"/>
      <c r="P280" s="32"/>
      <c r="Q280" s="32"/>
    </row>
    <row r="281" spans="14:17" x14ac:dyDescent="0.25">
      <c r="N281" s="32"/>
      <c r="O281" s="32"/>
      <c r="P281" s="32"/>
      <c r="Q281" s="32"/>
    </row>
    <row r="282" spans="14:17" x14ac:dyDescent="0.25">
      <c r="N282" s="32"/>
      <c r="O282" s="32"/>
      <c r="P282" s="32"/>
      <c r="Q282" s="32"/>
    </row>
    <row r="283" spans="14:17" x14ac:dyDescent="0.25">
      <c r="N283" s="32"/>
      <c r="O283" s="32"/>
      <c r="P283" s="32"/>
      <c r="Q283" s="32"/>
    </row>
    <row r="284" spans="14:17" x14ac:dyDescent="0.25">
      <c r="N284" s="32"/>
      <c r="O284" s="32"/>
      <c r="P284" s="32"/>
      <c r="Q284" s="32"/>
    </row>
    <row r="285" spans="14:17" x14ac:dyDescent="0.25">
      <c r="N285" s="32"/>
      <c r="O285" s="32"/>
      <c r="P285" s="32"/>
      <c r="Q285" s="32"/>
    </row>
    <row r="286" spans="14:17" x14ac:dyDescent="0.25">
      <c r="N286" s="32"/>
      <c r="O286" s="32"/>
      <c r="P286" s="32"/>
      <c r="Q286" s="32"/>
    </row>
    <row r="287" spans="14:17" x14ac:dyDescent="0.25">
      <c r="N287" s="32"/>
      <c r="O287" s="32"/>
      <c r="P287" s="32"/>
      <c r="Q287" s="32"/>
    </row>
    <row r="288" spans="14:17" x14ac:dyDescent="0.25">
      <c r="N288" s="32"/>
      <c r="O288" s="32"/>
      <c r="P288" s="32"/>
      <c r="Q288" s="32"/>
    </row>
    <row r="289" spans="14:17" x14ac:dyDescent="0.25">
      <c r="N289" s="32"/>
      <c r="O289" s="32"/>
      <c r="P289" s="32"/>
      <c r="Q289" s="32"/>
    </row>
    <row r="290" spans="14:17" x14ac:dyDescent="0.25">
      <c r="N290" s="32"/>
      <c r="O290" s="32"/>
      <c r="P290" s="32"/>
      <c r="Q290" s="32"/>
    </row>
    <row r="291" spans="14:17" x14ac:dyDescent="0.25">
      <c r="N291" s="32"/>
      <c r="O291" s="32"/>
      <c r="P291" s="32"/>
      <c r="Q291" s="32"/>
    </row>
    <row r="292" spans="14:17" x14ac:dyDescent="0.25">
      <c r="N292" s="32"/>
      <c r="O292" s="32"/>
      <c r="P292" s="32"/>
      <c r="Q292" s="32"/>
    </row>
    <row r="293" spans="14:17" x14ac:dyDescent="0.25">
      <c r="N293" s="32"/>
      <c r="O293" s="32"/>
      <c r="P293" s="32"/>
      <c r="Q293" s="32"/>
    </row>
    <row r="294" spans="14:17" x14ac:dyDescent="0.25">
      <c r="N294" s="32"/>
      <c r="O294" s="32"/>
      <c r="P294" s="32"/>
      <c r="Q294" s="32"/>
    </row>
    <row r="295" spans="14:17" x14ac:dyDescent="0.25">
      <c r="N295" s="32"/>
      <c r="O295" s="32"/>
      <c r="P295" s="32"/>
      <c r="Q295" s="32"/>
    </row>
    <row r="296" spans="14:17" x14ac:dyDescent="0.25">
      <c r="N296" s="32"/>
      <c r="O296" s="32"/>
      <c r="P296" s="32"/>
      <c r="Q296" s="32"/>
    </row>
    <row r="297" spans="14:17" x14ac:dyDescent="0.25">
      <c r="N297" s="32"/>
      <c r="O297" s="32"/>
      <c r="P297" s="32"/>
      <c r="Q297" s="32"/>
    </row>
    <row r="298" spans="14:17" x14ac:dyDescent="0.25">
      <c r="N298" s="32"/>
      <c r="O298" s="32"/>
      <c r="P298" s="32"/>
      <c r="Q298" s="32"/>
    </row>
    <row r="299" spans="14:17" x14ac:dyDescent="0.25">
      <c r="N299" s="32"/>
      <c r="O299" s="32"/>
      <c r="P299" s="32"/>
      <c r="Q299" s="32"/>
    </row>
    <row r="300" spans="14:17" x14ac:dyDescent="0.25">
      <c r="N300" s="32"/>
      <c r="O300" s="32"/>
      <c r="P300" s="32"/>
      <c r="Q300" s="32"/>
    </row>
    <row r="301" spans="14:17" x14ac:dyDescent="0.25">
      <c r="N301" s="32"/>
      <c r="O301" s="32"/>
      <c r="P301" s="32"/>
      <c r="Q301" s="32"/>
    </row>
    <row r="302" spans="14:17" x14ac:dyDescent="0.25">
      <c r="N302" s="32"/>
      <c r="O302" s="32"/>
      <c r="P302" s="32"/>
      <c r="Q302" s="32"/>
    </row>
    <row r="303" spans="14:17" x14ac:dyDescent="0.25">
      <c r="N303" s="32"/>
      <c r="O303" s="32"/>
      <c r="P303" s="32"/>
      <c r="Q303" s="32"/>
    </row>
    <row r="304" spans="14:17" x14ac:dyDescent="0.25">
      <c r="N304" s="32"/>
      <c r="O304" s="32"/>
      <c r="P304" s="32"/>
      <c r="Q304" s="32"/>
    </row>
    <row r="305" spans="14:17" x14ac:dyDescent="0.25">
      <c r="N305" s="32"/>
      <c r="O305" s="32"/>
      <c r="P305" s="32"/>
      <c r="Q305" s="32"/>
    </row>
    <row r="306" spans="14:17" x14ac:dyDescent="0.25">
      <c r="N306" s="32"/>
      <c r="O306" s="32"/>
      <c r="P306" s="32"/>
      <c r="Q306" s="32"/>
    </row>
    <row r="307" spans="14:17" x14ac:dyDescent="0.25">
      <c r="N307" s="32"/>
      <c r="O307" s="32"/>
      <c r="P307" s="32"/>
      <c r="Q307" s="32"/>
    </row>
    <row r="308" spans="14:17" x14ac:dyDescent="0.25">
      <c r="N308" s="32"/>
      <c r="O308" s="32"/>
      <c r="P308" s="32"/>
      <c r="Q308" s="32"/>
    </row>
    <row r="309" spans="14:17" x14ac:dyDescent="0.25">
      <c r="N309" s="32"/>
      <c r="O309" s="32"/>
      <c r="P309" s="32"/>
      <c r="Q309" s="32"/>
    </row>
    <row r="310" spans="14:17" x14ac:dyDescent="0.25">
      <c r="N310" s="32"/>
      <c r="O310" s="32"/>
      <c r="P310" s="32"/>
      <c r="Q310" s="32"/>
    </row>
    <row r="311" spans="14:17" x14ac:dyDescent="0.25">
      <c r="N311" s="32"/>
      <c r="O311" s="32"/>
      <c r="P311" s="32"/>
      <c r="Q311" s="32"/>
    </row>
    <row r="312" spans="14:17" x14ac:dyDescent="0.25">
      <c r="N312" s="32"/>
      <c r="O312" s="32"/>
      <c r="P312" s="32"/>
      <c r="Q312" s="32"/>
    </row>
    <row r="313" spans="14:17" x14ac:dyDescent="0.25">
      <c r="N313" s="32"/>
      <c r="O313" s="32"/>
      <c r="P313" s="32"/>
      <c r="Q313" s="32"/>
    </row>
    <row r="314" spans="14:17" x14ac:dyDescent="0.25">
      <c r="N314" s="32"/>
      <c r="O314" s="32"/>
      <c r="P314" s="32"/>
      <c r="Q314" s="32"/>
    </row>
    <row r="315" spans="14:17" x14ac:dyDescent="0.25">
      <c r="N315" s="32"/>
      <c r="O315" s="32"/>
      <c r="P315" s="32"/>
      <c r="Q315" s="32"/>
    </row>
    <row r="316" spans="14:17" x14ac:dyDescent="0.25">
      <c r="N316" s="32"/>
      <c r="O316" s="32"/>
      <c r="P316" s="32"/>
      <c r="Q316" s="32"/>
    </row>
    <row r="317" spans="14:17" x14ac:dyDescent="0.25">
      <c r="N317" s="32"/>
      <c r="O317" s="32"/>
      <c r="P317" s="32"/>
      <c r="Q317" s="32"/>
    </row>
    <row r="318" spans="14:17" x14ac:dyDescent="0.25">
      <c r="N318" s="32"/>
      <c r="O318" s="32"/>
      <c r="P318" s="32"/>
      <c r="Q318" s="32"/>
    </row>
    <row r="319" spans="14:17" x14ac:dyDescent="0.25">
      <c r="N319" s="32"/>
      <c r="O319" s="32"/>
      <c r="P319" s="32"/>
      <c r="Q319" s="32"/>
    </row>
    <row r="320" spans="14:17" x14ac:dyDescent="0.25">
      <c r="N320" s="32"/>
      <c r="O320" s="32"/>
      <c r="P320" s="32"/>
      <c r="Q320" s="32"/>
    </row>
    <row r="321" spans="14:17" x14ac:dyDescent="0.25">
      <c r="N321" s="32"/>
      <c r="O321" s="32"/>
      <c r="P321" s="32"/>
      <c r="Q321" s="32"/>
    </row>
    <row r="322" spans="14:17" x14ac:dyDescent="0.25">
      <c r="N322" s="32"/>
      <c r="O322" s="32"/>
      <c r="P322" s="32"/>
      <c r="Q322" s="32"/>
    </row>
    <row r="323" spans="14:17" x14ac:dyDescent="0.25">
      <c r="N323" s="32"/>
      <c r="O323" s="32"/>
      <c r="P323" s="32"/>
      <c r="Q323" s="32"/>
    </row>
    <row r="324" spans="14:17" x14ac:dyDescent="0.25">
      <c r="N324" s="32"/>
      <c r="O324" s="32"/>
      <c r="P324" s="32"/>
      <c r="Q324" s="32"/>
    </row>
    <row r="325" spans="14:17" x14ac:dyDescent="0.25">
      <c r="N325" s="32"/>
      <c r="O325" s="32"/>
      <c r="P325" s="32"/>
      <c r="Q325" s="32"/>
    </row>
    <row r="326" spans="14:17" x14ac:dyDescent="0.25">
      <c r="N326" s="32"/>
      <c r="O326" s="32"/>
      <c r="P326" s="32"/>
      <c r="Q326" s="32"/>
    </row>
    <row r="327" spans="14:17" x14ac:dyDescent="0.25">
      <c r="N327" s="32"/>
      <c r="O327" s="32"/>
      <c r="P327" s="32"/>
      <c r="Q327" s="32"/>
    </row>
    <row r="328" spans="14:17" x14ac:dyDescent="0.25">
      <c r="N328" s="32"/>
      <c r="O328" s="32"/>
      <c r="P328" s="32"/>
      <c r="Q328" s="32"/>
    </row>
    <row r="329" spans="14:17" x14ac:dyDescent="0.25">
      <c r="N329" s="32"/>
      <c r="O329" s="32"/>
      <c r="P329" s="32"/>
      <c r="Q329" s="32"/>
    </row>
    <row r="330" spans="14:17" x14ac:dyDescent="0.25">
      <c r="N330" s="32"/>
      <c r="O330" s="32"/>
      <c r="P330" s="32"/>
      <c r="Q330" s="32"/>
    </row>
    <row r="331" spans="14:17" x14ac:dyDescent="0.25">
      <c r="N331" s="32"/>
      <c r="O331" s="32"/>
      <c r="P331" s="32"/>
      <c r="Q331" s="32"/>
    </row>
    <row r="332" spans="14:17" x14ac:dyDescent="0.25">
      <c r="N332" s="32"/>
      <c r="O332" s="32"/>
      <c r="P332" s="32"/>
      <c r="Q332" s="32"/>
    </row>
    <row r="333" spans="14:17" x14ac:dyDescent="0.25">
      <c r="N333" s="32"/>
      <c r="O333" s="32"/>
      <c r="P333" s="32"/>
      <c r="Q333" s="32"/>
    </row>
    <row r="334" spans="14:17" x14ac:dyDescent="0.25">
      <c r="N334" s="32"/>
      <c r="O334" s="32"/>
      <c r="P334" s="32"/>
      <c r="Q334" s="32"/>
    </row>
    <row r="335" spans="14:17" x14ac:dyDescent="0.25">
      <c r="N335" s="32"/>
      <c r="O335" s="32"/>
      <c r="P335" s="32"/>
      <c r="Q335" s="32"/>
    </row>
    <row r="336" spans="14:17" x14ac:dyDescent="0.25">
      <c r="N336" s="32"/>
      <c r="O336" s="32"/>
      <c r="P336" s="32"/>
      <c r="Q336" s="32"/>
    </row>
    <row r="337" spans="14:17" x14ac:dyDescent="0.25">
      <c r="N337" s="32"/>
      <c r="O337" s="32"/>
      <c r="P337" s="32"/>
      <c r="Q337" s="32"/>
    </row>
    <row r="338" spans="14:17" x14ac:dyDescent="0.25">
      <c r="N338" s="32"/>
      <c r="O338" s="32"/>
      <c r="P338" s="32"/>
      <c r="Q338" s="32"/>
    </row>
    <row r="339" spans="14:17" x14ac:dyDescent="0.25">
      <c r="N339" s="32"/>
      <c r="O339" s="32"/>
      <c r="P339" s="32"/>
      <c r="Q339" s="32"/>
    </row>
    <row r="340" spans="14:17" x14ac:dyDescent="0.25">
      <c r="N340" s="32"/>
      <c r="O340" s="32"/>
      <c r="P340" s="32"/>
      <c r="Q340" s="32"/>
    </row>
    <row r="341" spans="14:17" x14ac:dyDescent="0.25">
      <c r="N341" s="32"/>
      <c r="O341" s="32"/>
      <c r="P341" s="32"/>
      <c r="Q341" s="32"/>
    </row>
    <row r="342" spans="14:17" x14ac:dyDescent="0.25">
      <c r="N342" s="32"/>
      <c r="O342" s="32"/>
      <c r="P342" s="32"/>
      <c r="Q342" s="32"/>
    </row>
    <row r="343" spans="14:17" x14ac:dyDescent="0.25">
      <c r="N343" s="32"/>
      <c r="O343" s="32"/>
      <c r="P343" s="32"/>
      <c r="Q343" s="32"/>
    </row>
    <row r="344" spans="14:17" x14ac:dyDescent="0.25">
      <c r="N344" s="32"/>
      <c r="O344" s="32"/>
      <c r="P344" s="32"/>
      <c r="Q344" s="32"/>
    </row>
    <row r="345" spans="14:17" x14ac:dyDescent="0.25">
      <c r="N345" s="32"/>
      <c r="O345" s="32"/>
      <c r="P345" s="32"/>
      <c r="Q345" s="32"/>
    </row>
    <row r="346" spans="14:17" x14ac:dyDescent="0.25">
      <c r="N346" s="32"/>
      <c r="O346" s="32"/>
      <c r="P346" s="32"/>
      <c r="Q346" s="32"/>
    </row>
    <row r="347" spans="14:17" x14ac:dyDescent="0.25">
      <c r="N347" s="32"/>
      <c r="O347" s="32"/>
      <c r="P347" s="32"/>
      <c r="Q347" s="32"/>
    </row>
    <row r="348" spans="14:17" x14ac:dyDescent="0.25">
      <c r="N348" s="32"/>
      <c r="O348" s="32"/>
      <c r="P348" s="32"/>
      <c r="Q348" s="32"/>
    </row>
    <row r="349" spans="14:17" x14ac:dyDescent="0.25">
      <c r="N349" s="32"/>
      <c r="O349" s="32"/>
      <c r="P349" s="32"/>
      <c r="Q349" s="32"/>
    </row>
    <row r="350" spans="14:17" x14ac:dyDescent="0.25">
      <c r="N350" s="32"/>
      <c r="O350" s="32"/>
      <c r="P350" s="32"/>
      <c r="Q350" s="32"/>
    </row>
    <row r="351" spans="14:17" x14ac:dyDescent="0.25">
      <c r="N351" s="32"/>
      <c r="O351" s="32"/>
      <c r="P351" s="32"/>
      <c r="Q351" s="32"/>
    </row>
    <row r="352" spans="14:17" x14ac:dyDescent="0.25">
      <c r="N352" s="32"/>
      <c r="O352" s="32"/>
      <c r="P352" s="32"/>
      <c r="Q352" s="32"/>
    </row>
    <row r="353" spans="14:17" x14ac:dyDescent="0.25">
      <c r="N353" s="32"/>
      <c r="O353" s="32"/>
      <c r="P353" s="32"/>
      <c r="Q353" s="32"/>
    </row>
    <row r="354" spans="14:17" x14ac:dyDescent="0.25">
      <c r="N354" s="32"/>
      <c r="O354" s="32"/>
      <c r="P354" s="32"/>
      <c r="Q354" s="32"/>
    </row>
    <row r="355" spans="14:17" x14ac:dyDescent="0.25">
      <c r="N355" s="32"/>
      <c r="O355" s="32"/>
      <c r="P355" s="32"/>
      <c r="Q355" s="32"/>
    </row>
    <row r="356" spans="14:17" x14ac:dyDescent="0.25">
      <c r="N356" s="32"/>
      <c r="O356" s="32"/>
      <c r="P356" s="32"/>
      <c r="Q356" s="32"/>
    </row>
    <row r="357" spans="14:17" x14ac:dyDescent="0.25">
      <c r="N357" s="32"/>
      <c r="O357" s="32"/>
      <c r="P357" s="32"/>
      <c r="Q357" s="32"/>
    </row>
    <row r="358" spans="14:17" x14ac:dyDescent="0.25">
      <c r="N358" s="32"/>
      <c r="O358" s="32"/>
      <c r="P358" s="32"/>
      <c r="Q358" s="32"/>
    </row>
    <row r="359" spans="14:17" x14ac:dyDescent="0.25">
      <c r="N359" s="32"/>
      <c r="O359" s="32"/>
      <c r="P359" s="32"/>
      <c r="Q359" s="32"/>
    </row>
    <row r="360" spans="14:17" x14ac:dyDescent="0.25">
      <c r="N360" s="32"/>
      <c r="O360" s="32"/>
      <c r="P360" s="32"/>
      <c r="Q360" s="32"/>
    </row>
    <row r="361" spans="14:17" x14ac:dyDescent="0.25">
      <c r="N361" s="32"/>
      <c r="O361" s="32"/>
      <c r="P361" s="32"/>
      <c r="Q361" s="32"/>
    </row>
    <row r="362" spans="14:17" x14ac:dyDescent="0.25">
      <c r="N362" s="32"/>
      <c r="O362" s="32"/>
      <c r="P362" s="32"/>
      <c r="Q362" s="32"/>
    </row>
    <row r="363" spans="14:17" x14ac:dyDescent="0.25">
      <c r="N363" s="32"/>
      <c r="O363" s="32"/>
      <c r="P363" s="32"/>
      <c r="Q363" s="32"/>
    </row>
    <row r="364" spans="14:17" x14ac:dyDescent="0.25">
      <c r="N364" s="32"/>
      <c r="O364" s="32"/>
      <c r="P364" s="32"/>
      <c r="Q364" s="32"/>
    </row>
    <row r="365" spans="14:17" x14ac:dyDescent="0.25">
      <c r="N365" s="32"/>
      <c r="O365" s="32"/>
      <c r="P365" s="32"/>
      <c r="Q365" s="32"/>
    </row>
    <row r="366" spans="14:17" x14ac:dyDescent="0.25">
      <c r="N366" s="32"/>
      <c r="O366" s="32"/>
      <c r="P366" s="32"/>
      <c r="Q366" s="32"/>
    </row>
    <row r="367" spans="14:17" x14ac:dyDescent="0.25">
      <c r="N367" s="32"/>
      <c r="O367" s="32"/>
      <c r="P367" s="32"/>
      <c r="Q367" s="32"/>
    </row>
    <row r="368" spans="14:17" x14ac:dyDescent="0.25">
      <c r="N368" s="32"/>
      <c r="O368" s="32"/>
      <c r="P368" s="32"/>
      <c r="Q368" s="32"/>
    </row>
    <row r="369" spans="14:17" x14ac:dyDescent="0.25">
      <c r="N369" s="32"/>
      <c r="O369" s="32"/>
      <c r="P369" s="32"/>
      <c r="Q369" s="32"/>
    </row>
    <row r="370" spans="14:17" x14ac:dyDescent="0.25">
      <c r="N370" s="32"/>
      <c r="O370" s="32"/>
      <c r="P370" s="32"/>
      <c r="Q370" s="32"/>
    </row>
    <row r="371" spans="14:17" x14ac:dyDescent="0.25">
      <c r="N371" s="32"/>
      <c r="O371" s="32"/>
      <c r="P371" s="32"/>
      <c r="Q371" s="32"/>
    </row>
    <row r="372" spans="14:17" x14ac:dyDescent="0.25">
      <c r="N372" s="32"/>
      <c r="O372" s="32"/>
      <c r="P372" s="32"/>
      <c r="Q372" s="32"/>
    </row>
    <row r="373" spans="14:17" x14ac:dyDescent="0.25">
      <c r="N373" s="32"/>
      <c r="O373" s="32"/>
      <c r="P373" s="32"/>
      <c r="Q373" s="32"/>
    </row>
    <row r="374" spans="14:17" x14ac:dyDescent="0.25">
      <c r="N374" s="32"/>
      <c r="O374" s="32"/>
      <c r="P374" s="32"/>
      <c r="Q374" s="32"/>
    </row>
    <row r="375" spans="14:17" x14ac:dyDescent="0.25">
      <c r="N375" s="32"/>
      <c r="O375" s="32"/>
      <c r="P375" s="32"/>
      <c r="Q375" s="32"/>
    </row>
    <row r="376" spans="14:17" x14ac:dyDescent="0.25">
      <c r="N376" s="32"/>
      <c r="O376" s="32"/>
      <c r="P376" s="32"/>
      <c r="Q376" s="32"/>
    </row>
    <row r="377" spans="14:17" x14ac:dyDescent="0.25">
      <c r="N377" s="32"/>
      <c r="O377" s="32"/>
      <c r="P377" s="32"/>
      <c r="Q377" s="32"/>
    </row>
    <row r="378" spans="14:17" x14ac:dyDescent="0.25">
      <c r="N378" s="32"/>
      <c r="O378" s="32"/>
      <c r="P378" s="32"/>
      <c r="Q378" s="32"/>
    </row>
    <row r="379" spans="14:17" x14ac:dyDescent="0.25">
      <c r="N379" s="32"/>
      <c r="O379" s="32"/>
      <c r="P379" s="32"/>
      <c r="Q379" s="32"/>
    </row>
    <row r="380" spans="14:17" x14ac:dyDescent="0.25">
      <c r="N380" s="32"/>
      <c r="O380" s="32"/>
      <c r="P380" s="32"/>
      <c r="Q380" s="32"/>
    </row>
    <row r="381" spans="14:17" x14ac:dyDescent="0.25">
      <c r="N381" s="32"/>
      <c r="O381" s="32"/>
      <c r="P381" s="32"/>
      <c r="Q381" s="32"/>
    </row>
    <row r="382" spans="14:17" x14ac:dyDescent="0.25">
      <c r="N382" s="32"/>
      <c r="O382" s="32"/>
      <c r="P382" s="32"/>
      <c r="Q382" s="32"/>
    </row>
    <row r="383" spans="14:17" x14ac:dyDescent="0.25">
      <c r="N383" s="32"/>
      <c r="O383" s="32"/>
      <c r="P383" s="32"/>
      <c r="Q383" s="32"/>
    </row>
    <row r="384" spans="14:17" x14ac:dyDescent="0.25">
      <c r="N384" s="32"/>
      <c r="O384" s="32"/>
      <c r="P384" s="32"/>
      <c r="Q384" s="32"/>
    </row>
    <row r="385" spans="14:17" x14ac:dyDescent="0.25">
      <c r="N385" s="32"/>
      <c r="O385" s="32"/>
      <c r="P385" s="32"/>
      <c r="Q385" s="32"/>
    </row>
    <row r="386" spans="14:17" x14ac:dyDescent="0.25">
      <c r="N386" s="32"/>
      <c r="O386" s="32"/>
      <c r="P386" s="32"/>
      <c r="Q386" s="32"/>
    </row>
    <row r="387" spans="14:17" x14ac:dyDescent="0.25">
      <c r="N387" s="32"/>
      <c r="O387" s="32"/>
      <c r="P387" s="32"/>
      <c r="Q387" s="32"/>
    </row>
    <row r="388" spans="14:17" x14ac:dyDescent="0.25">
      <c r="N388" s="32"/>
      <c r="O388" s="32"/>
      <c r="P388" s="32"/>
      <c r="Q388" s="32"/>
    </row>
    <row r="389" spans="14:17" x14ac:dyDescent="0.25">
      <c r="N389" s="32"/>
      <c r="O389" s="32"/>
      <c r="P389" s="32"/>
      <c r="Q389" s="32"/>
    </row>
    <row r="390" spans="14:17" x14ac:dyDescent="0.25">
      <c r="N390" s="32"/>
      <c r="O390" s="32"/>
      <c r="P390" s="32"/>
      <c r="Q390" s="32"/>
    </row>
    <row r="391" spans="14:17" x14ac:dyDescent="0.25">
      <c r="N391" s="32"/>
      <c r="O391" s="32"/>
      <c r="P391" s="32"/>
      <c r="Q391" s="32"/>
    </row>
    <row r="392" spans="14:17" x14ac:dyDescent="0.25">
      <c r="N392" s="32"/>
      <c r="O392" s="32"/>
      <c r="P392" s="32"/>
      <c r="Q392" s="32"/>
    </row>
    <row r="393" spans="14:17" x14ac:dyDescent="0.25">
      <c r="N393" s="32"/>
      <c r="O393" s="32"/>
      <c r="P393" s="32"/>
      <c r="Q393" s="32"/>
    </row>
    <row r="394" spans="14:17" x14ac:dyDescent="0.25">
      <c r="N394" s="32"/>
      <c r="O394" s="32"/>
      <c r="P394" s="32"/>
      <c r="Q394" s="32"/>
    </row>
    <row r="395" spans="14:17" x14ac:dyDescent="0.25">
      <c r="N395" s="32"/>
      <c r="O395" s="32"/>
      <c r="P395" s="32"/>
      <c r="Q395" s="32"/>
    </row>
    <row r="396" spans="14:17" x14ac:dyDescent="0.25">
      <c r="N396" s="32"/>
      <c r="O396" s="32"/>
      <c r="P396" s="32"/>
      <c r="Q396" s="32"/>
    </row>
    <row r="397" spans="14:17" x14ac:dyDescent="0.25">
      <c r="N397" s="32"/>
      <c r="O397" s="32"/>
      <c r="P397" s="32"/>
      <c r="Q397" s="32"/>
    </row>
    <row r="398" spans="14:17" x14ac:dyDescent="0.25">
      <c r="N398" s="32"/>
      <c r="O398" s="32"/>
      <c r="P398" s="32"/>
      <c r="Q398" s="32"/>
    </row>
    <row r="399" spans="14:17" x14ac:dyDescent="0.25">
      <c r="N399" s="32"/>
      <c r="O399" s="32"/>
      <c r="P399" s="32"/>
      <c r="Q399" s="32"/>
    </row>
    <row r="400" spans="14:17" x14ac:dyDescent="0.25">
      <c r="N400" s="32"/>
      <c r="O400" s="32"/>
      <c r="P400" s="32"/>
      <c r="Q400" s="32"/>
    </row>
    <row r="401" spans="14:17" x14ac:dyDescent="0.25">
      <c r="N401" s="32"/>
      <c r="O401" s="32"/>
      <c r="P401" s="32"/>
      <c r="Q401" s="32"/>
    </row>
    <row r="402" spans="14:17" x14ac:dyDescent="0.25">
      <c r="N402" s="32"/>
      <c r="O402" s="32"/>
      <c r="P402" s="32"/>
      <c r="Q402" s="32"/>
    </row>
    <row r="403" spans="14:17" x14ac:dyDescent="0.25">
      <c r="N403" s="32"/>
      <c r="O403" s="32"/>
      <c r="P403" s="32"/>
      <c r="Q403" s="32"/>
    </row>
    <row r="404" spans="14:17" x14ac:dyDescent="0.25">
      <c r="N404" s="32"/>
      <c r="O404" s="32"/>
      <c r="P404" s="32"/>
      <c r="Q404" s="32"/>
    </row>
    <row r="405" spans="14:17" x14ac:dyDescent="0.25">
      <c r="N405" s="32"/>
      <c r="O405" s="32"/>
      <c r="P405" s="32"/>
      <c r="Q405" s="32"/>
    </row>
    <row r="406" spans="14:17" x14ac:dyDescent="0.25">
      <c r="N406" s="32"/>
      <c r="O406" s="32"/>
      <c r="P406" s="32"/>
      <c r="Q406" s="32"/>
    </row>
    <row r="407" spans="14:17" x14ac:dyDescent="0.25">
      <c r="N407" s="32"/>
      <c r="O407" s="32"/>
      <c r="P407" s="32"/>
      <c r="Q407" s="32"/>
    </row>
    <row r="408" spans="14:17" x14ac:dyDescent="0.25">
      <c r="N408" s="32"/>
      <c r="O408" s="32"/>
      <c r="P408" s="32"/>
      <c r="Q408" s="32"/>
    </row>
    <row r="409" spans="14:17" x14ac:dyDescent="0.25">
      <c r="N409" s="32"/>
      <c r="O409" s="32"/>
      <c r="P409" s="32"/>
      <c r="Q409" s="32"/>
    </row>
    <row r="410" spans="14:17" x14ac:dyDescent="0.25">
      <c r="N410" s="32"/>
      <c r="O410" s="32"/>
      <c r="P410" s="32"/>
      <c r="Q410" s="32"/>
    </row>
    <row r="411" spans="14:17" x14ac:dyDescent="0.25">
      <c r="N411" s="32"/>
      <c r="O411" s="32"/>
      <c r="P411" s="32"/>
      <c r="Q411" s="32"/>
    </row>
    <row r="412" spans="14:17" x14ac:dyDescent="0.25">
      <c r="N412" s="32"/>
      <c r="O412" s="32"/>
      <c r="P412" s="32"/>
      <c r="Q412" s="32"/>
    </row>
    <row r="413" spans="14:17" x14ac:dyDescent="0.25">
      <c r="N413" s="32"/>
      <c r="O413" s="32"/>
      <c r="P413" s="32"/>
      <c r="Q413" s="32"/>
    </row>
    <row r="414" spans="14:17" x14ac:dyDescent="0.25">
      <c r="N414" s="32"/>
      <c r="O414" s="32"/>
      <c r="P414" s="32"/>
      <c r="Q414" s="32"/>
    </row>
    <row r="415" spans="14:17" x14ac:dyDescent="0.25">
      <c r="N415" s="32"/>
      <c r="O415" s="32"/>
      <c r="P415" s="32"/>
      <c r="Q415" s="32"/>
    </row>
    <row r="416" spans="14:17" x14ac:dyDescent="0.25">
      <c r="N416" s="32"/>
      <c r="O416" s="32"/>
      <c r="P416" s="32"/>
      <c r="Q416" s="32"/>
    </row>
    <row r="417" spans="14:17" x14ac:dyDescent="0.25">
      <c r="N417" s="32"/>
      <c r="O417" s="32"/>
      <c r="P417" s="32"/>
      <c r="Q417" s="32"/>
    </row>
    <row r="418" spans="14:17" x14ac:dyDescent="0.25">
      <c r="N418" s="32"/>
      <c r="O418" s="32"/>
      <c r="P418" s="32"/>
      <c r="Q418" s="32"/>
    </row>
    <row r="419" spans="14:17" x14ac:dyDescent="0.25">
      <c r="N419" s="32"/>
      <c r="O419" s="32"/>
      <c r="P419" s="32"/>
      <c r="Q419" s="32"/>
    </row>
    <row r="420" spans="14:17" x14ac:dyDescent="0.25">
      <c r="N420" s="32"/>
      <c r="O420" s="32"/>
      <c r="P420" s="32"/>
      <c r="Q420" s="32"/>
    </row>
    <row r="421" spans="14:17" x14ac:dyDescent="0.25">
      <c r="N421" s="32"/>
      <c r="O421" s="32"/>
      <c r="P421" s="32"/>
      <c r="Q421" s="32"/>
    </row>
    <row r="422" spans="14:17" x14ac:dyDescent="0.25">
      <c r="N422" s="32"/>
      <c r="O422" s="32"/>
      <c r="P422" s="32"/>
      <c r="Q422" s="32"/>
    </row>
    <row r="423" spans="14:17" x14ac:dyDescent="0.25">
      <c r="N423" s="32"/>
      <c r="O423" s="32"/>
      <c r="P423" s="32"/>
      <c r="Q423" s="32"/>
    </row>
    <row r="424" spans="14:17" x14ac:dyDescent="0.25">
      <c r="N424" s="32"/>
      <c r="O424" s="32"/>
      <c r="P424" s="32"/>
      <c r="Q424" s="32"/>
    </row>
    <row r="425" spans="14:17" x14ac:dyDescent="0.25">
      <c r="N425" s="32"/>
      <c r="O425" s="32"/>
      <c r="P425" s="32"/>
      <c r="Q425" s="32"/>
    </row>
    <row r="426" spans="14:17" x14ac:dyDescent="0.25">
      <c r="N426" s="32"/>
      <c r="O426" s="32"/>
      <c r="P426" s="32"/>
      <c r="Q426" s="32"/>
    </row>
    <row r="427" spans="14:17" x14ac:dyDescent="0.25">
      <c r="N427" s="32"/>
      <c r="O427" s="32"/>
      <c r="P427" s="32"/>
      <c r="Q427" s="32"/>
    </row>
    <row r="428" spans="14:17" x14ac:dyDescent="0.25">
      <c r="N428" s="32"/>
      <c r="O428" s="32"/>
      <c r="P428" s="32"/>
      <c r="Q428" s="32"/>
    </row>
    <row r="429" spans="14:17" x14ac:dyDescent="0.25">
      <c r="N429" s="32"/>
      <c r="O429" s="32"/>
      <c r="P429" s="32"/>
      <c r="Q429" s="32"/>
    </row>
    <row r="430" spans="14:17" x14ac:dyDescent="0.25">
      <c r="N430" s="32"/>
      <c r="O430" s="32"/>
      <c r="P430" s="32"/>
      <c r="Q430" s="32"/>
    </row>
    <row r="431" spans="14:17" x14ac:dyDescent="0.25">
      <c r="N431" s="32"/>
      <c r="O431" s="32"/>
      <c r="P431" s="32"/>
      <c r="Q431" s="32"/>
    </row>
    <row r="432" spans="14:17" x14ac:dyDescent="0.25">
      <c r="N432" s="32"/>
      <c r="O432" s="32"/>
      <c r="P432" s="32"/>
      <c r="Q432" s="32"/>
    </row>
    <row r="433" spans="14:17" x14ac:dyDescent="0.25">
      <c r="N433" s="32"/>
      <c r="O433" s="32"/>
      <c r="P433" s="32"/>
      <c r="Q433" s="32"/>
    </row>
    <row r="434" spans="14:17" x14ac:dyDescent="0.25">
      <c r="N434" s="32"/>
      <c r="O434" s="32"/>
      <c r="P434" s="32"/>
      <c r="Q434" s="32"/>
    </row>
    <row r="435" spans="14:17" x14ac:dyDescent="0.25">
      <c r="N435" s="32"/>
      <c r="O435" s="32"/>
      <c r="P435" s="32"/>
      <c r="Q435" s="32"/>
    </row>
    <row r="436" spans="14:17" x14ac:dyDescent="0.25">
      <c r="N436" s="32"/>
      <c r="O436" s="32"/>
      <c r="P436" s="32"/>
      <c r="Q436" s="32"/>
    </row>
    <row r="437" spans="14:17" x14ac:dyDescent="0.25">
      <c r="N437" s="32"/>
      <c r="O437" s="32"/>
      <c r="P437" s="32"/>
      <c r="Q437" s="32"/>
    </row>
    <row r="438" spans="14:17" x14ac:dyDescent="0.25">
      <c r="N438" s="32"/>
      <c r="O438" s="32"/>
      <c r="P438" s="32"/>
      <c r="Q438" s="32"/>
    </row>
    <row r="439" spans="14:17" x14ac:dyDescent="0.25">
      <c r="N439" s="32"/>
      <c r="O439" s="32"/>
      <c r="P439" s="32"/>
      <c r="Q439" s="32"/>
    </row>
    <row r="440" spans="14:17" x14ac:dyDescent="0.25">
      <c r="N440" s="32"/>
      <c r="O440" s="32"/>
      <c r="P440" s="32"/>
      <c r="Q440" s="32"/>
    </row>
    <row r="441" spans="14:17" x14ac:dyDescent="0.25">
      <c r="N441" s="32"/>
      <c r="O441" s="32"/>
      <c r="P441" s="32"/>
      <c r="Q441" s="32"/>
    </row>
    <row r="442" spans="14:17" x14ac:dyDescent="0.25">
      <c r="N442" s="32"/>
      <c r="O442" s="32"/>
      <c r="P442" s="32"/>
      <c r="Q442" s="32"/>
    </row>
    <row r="443" spans="14:17" x14ac:dyDescent="0.25">
      <c r="N443" s="32"/>
      <c r="O443" s="32"/>
      <c r="P443" s="32"/>
      <c r="Q443" s="32"/>
    </row>
    <row r="444" spans="14:17" x14ac:dyDescent="0.25">
      <c r="N444" s="32"/>
      <c r="O444" s="32"/>
      <c r="P444" s="32"/>
      <c r="Q444" s="32"/>
    </row>
    <row r="445" spans="14:17" x14ac:dyDescent="0.25">
      <c r="N445" s="32"/>
      <c r="O445" s="32"/>
      <c r="P445" s="32"/>
      <c r="Q445" s="32"/>
    </row>
    <row r="446" spans="14:17" x14ac:dyDescent="0.25">
      <c r="N446" s="32"/>
      <c r="O446" s="32"/>
      <c r="P446" s="32"/>
      <c r="Q446" s="32"/>
    </row>
    <row r="447" spans="14:17" x14ac:dyDescent="0.25">
      <c r="N447" s="32"/>
      <c r="O447" s="32"/>
      <c r="P447" s="32"/>
      <c r="Q447" s="32"/>
    </row>
    <row r="448" spans="14:17" x14ac:dyDescent="0.25">
      <c r="N448" s="32"/>
      <c r="O448" s="32"/>
      <c r="P448" s="32"/>
      <c r="Q448" s="32"/>
    </row>
    <row r="449" spans="14:17" x14ac:dyDescent="0.25">
      <c r="N449" s="32"/>
      <c r="O449" s="32"/>
      <c r="P449" s="32"/>
      <c r="Q449" s="32"/>
    </row>
    <row r="450" spans="14:17" x14ac:dyDescent="0.25">
      <c r="N450" s="32"/>
      <c r="O450" s="32"/>
      <c r="P450" s="32"/>
      <c r="Q450" s="32"/>
    </row>
    <row r="451" spans="14:17" x14ac:dyDescent="0.25">
      <c r="N451" s="32"/>
      <c r="O451" s="32"/>
      <c r="P451" s="32"/>
      <c r="Q451" s="32"/>
    </row>
    <row r="452" spans="14:17" x14ac:dyDescent="0.25">
      <c r="N452" s="32"/>
      <c r="O452" s="32"/>
      <c r="P452" s="32"/>
      <c r="Q452" s="32"/>
    </row>
    <row r="453" spans="14:17" x14ac:dyDescent="0.25">
      <c r="N453" s="32"/>
      <c r="O453" s="32"/>
      <c r="P453" s="32"/>
      <c r="Q453" s="32"/>
    </row>
    <row r="454" spans="14:17" x14ac:dyDescent="0.25">
      <c r="N454" s="32"/>
      <c r="O454" s="32"/>
      <c r="P454" s="32"/>
      <c r="Q454" s="32"/>
    </row>
    <row r="455" spans="14:17" x14ac:dyDescent="0.25">
      <c r="N455" s="32"/>
      <c r="O455" s="32"/>
      <c r="P455" s="32"/>
      <c r="Q455" s="32"/>
    </row>
    <row r="456" spans="14:17" x14ac:dyDescent="0.25">
      <c r="N456" s="32"/>
      <c r="O456" s="32"/>
      <c r="P456" s="32"/>
      <c r="Q456" s="32"/>
    </row>
    <row r="457" spans="14:17" x14ac:dyDescent="0.25">
      <c r="N457" s="32"/>
      <c r="O457" s="32"/>
      <c r="P457" s="32"/>
      <c r="Q457" s="32"/>
    </row>
    <row r="458" spans="14:17" x14ac:dyDescent="0.25">
      <c r="N458" s="32"/>
      <c r="O458" s="32"/>
      <c r="P458" s="32"/>
      <c r="Q458" s="32"/>
    </row>
    <row r="459" spans="14:17" x14ac:dyDescent="0.25">
      <c r="N459" s="32"/>
      <c r="O459" s="32"/>
      <c r="P459" s="32"/>
      <c r="Q459" s="32"/>
    </row>
    <row r="460" spans="14:17" x14ac:dyDescent="0.25">
      <c r="N460" s="32"/>
      <c r="O460" s="32"/>
      <c r="P460" s="32"/>
      <c r="Q460" s="32"/>
    </row>
    <row r="461" spans="14:17" x14ac:dyDescent="0.25">
      <c r="N461" s="32"/>
      <c r="O461" s="32"/>
      <c r="P461" s="32"/>
      <c r="Q461" s="32"/>
    </row>
    <row r="462" spans="14:17" x14ac:dyDescent="0.25">
      <c r="N462" s="32"/>
      <c r="O462" s="32"/>
      <c r="P462" s="32"/>
      <c r="Q462" s="32"/>
    </row>
    <row r="463" spans="14:17" x14ac:dyDescent="0.25">
      <c r="N463" s="32"/>
      <c r="O463" s="32"/>
      <c r="P463" s="32"/>
      <c r="Q463" s="32"/>
    </row>
    <row r="464" spans="14:17" x14ac:dyDescent="0.25">
      <c r="N464" s="32"/>
      <c r="O464" s="32"/>
      <c r="P464" s="32"/>
      <c r="Q464" s="32"/>
    </row>
    <row r="465" spans="14:17" x14ac:dyDescent="0.25">
      <c r="N465" s="32"/>
      <c r="O465" s="32"/>
      <c r="P465" s="32"/>
      <c r="Q465" s="32"/>
    </row>
    <row r="466" spans="14:17" x14ac:dyDescent="0.25">
      <c r="N466" s="32"/>
      <c r="O466" s="32"/>
      <c r="P466" s="32"/>
      <c r="Q466" s="32"/>
    </row>
    <row r="467" spans="14:17" x14ac:dyDescent="0.25">
      <c r="N467" s="32"/>
      <c r="O467" s="32"/>
      <c r="P467" s="32"/>
      <c r="Q467" s="32"/>
    </row>
    <row r="468" spans="14:17" x14ac:dyDescent="0.25">
      <c r="N468" s="32"/>
      <c r="O468" s="32"/>
      <c r="P468" s="32"/>
      <c r="Q468" s="32"/>
    </row>
    <row r="469" spans="14:17" x14ac:dyDescent="0.25">
      <c r="N469" s="32"/>
      <c r="O469" s="32"/>
      <c r="P469" s="32"/>
      <c r="Q469" s="32"/>
    </row>
    <row r="470" spans="14:17" x14ac:dyDescent="0.25">
      <c r="N470" s="32"/>
      <c r="O470" s="32"/>
      <c r="P470" s="32"/>
      <c r="Q470" s="32"/>
    </row>
    <row r="471" spans="14:17" x14ac:dyDescent="0.25">
      <c r="N471" s="32"/>
      <c r="O471" s="32"/>
      <c r="P471" s="32"/>
      <c r="Q471" s="32"/>
    </row>
    <row r="472" spans="14:17" x14ac:dyDescent="0.25">
      <c r="N472" s="32"/>
      <c r="O472" s="32"/>
      <c r="P472" s="32"/>
      <c r="Q472" s="32"/>
    </row>
    <row r="473" spans="14:17" x14ac:dyDescent="0.25">
      <c r="N473" s="32"/>
      <c r="O473" s="32"/>
      <c r="P473" s="32"/>
      <c r="Q473" s="32"/>
    </row>
    <row r="474" spans="14:17" x14ac:dyDescent="0.25">
      <c r="N474" s="32"/>
      <c r="O474" s="32"/>
      <c r="P474" s="32"/>
      <c r="Q474" s="32"/>
    </row>
    <row r="475" spans="14:17" x14ac:dyDescent="0.25">
      <c r="N475" s="32"/>
      <c r="O475" s="32"/>
      <c r="P475" s="32"/>
      <c r="Q475" s="32"/>
    </row>
    <row r="476" spans="14:17" x14ac:dyDescent="0.25">
      <c r="N476" s="32"/>
      <c r="O476" s="32"/>
      <c r="P476" s="32"/>
      <c r="Q476" s="32"/>
    </row>
    <row r="477" spans="14:17" x14ac:dyDescent="0.25">
      <c r="N477" s="32"/>
      <c r="O477" s="32"/>
      <c r="P477" s="32"/>
      <c r="Q477" s="32"/>
    </row>
    <row r="478" spans="14:17" x14ac:dyDescent="0.25">
      <c r="N478" s="32"/>
      <c r="O478" s="32"/>
      <c r="P478" s="32"/>
      <c r="Q478" s="32"/>
    </row>
    <row r="479" spans="14:17" x14ac:dyDescent="0.25">
      <c r="N479" s="32"/>
      <c r="O479" s="32"/>
      <c r="P479" s="32"/>
      <c r="Q479" s="32"/>
    </row>
    <row r="480" spans="14:17" x14ac:dyDescent="0.25">
      <c r="N480" s="32"/>
      <c r="O480" s="32"/>
      <c r="P480" s="32"/>
      <c r="Q480" s="32"/>
    </row>
    <row r="481" spans="14:17" x14ac:dyDescent="0.25">
      <c r="N481" s="32"/>
      <c r="O481" s="32"/>
      <c r="P481" s="32"/>
      <c r="Q481" s="32"/>
    </row>
    <row r="482" spans="14:17" x14ac:dyDescent="0.25">
      <c r="N482" s="32"/>
      <c r="O482" s="32"/>
      <c r="P482" s="32"/>
      <c r="Q482" s="32"/>
    </row>
    <row r="483" spans="14:17" x14ac:dyDescent="0.25">
      <c r="N483" s="32"/>
      <c r="O483" s="32"/>
      <c r="P483" s="32"/>
      <c r="Q483" s="32"/>
    </row>
    <row r="484" spans="14:17" x14ac:dyDescent="0.25">
      <c r="N484" s="32"/>
      <c r="O484" s="32"/>
      <c r="P484" s="32"/>
      <c r="Q484" s="32"/>
    </row>
    <row r="485" spans="14:17" x14ac:dyDescent="0.25">
      <c r="N485" s="32"/>
      <c r="O485" s="32"/>
      <c r="P485" s="32"/>
      <c r="Q485" s="32"/>
    </row>
    <row r="486" spans="14:17" x14ac:dyDescent="0.25">
      <c r="N486" s="32"/>
      <c r="O486" s="32"/>
      <c r="P486" s="32"/>
      <c r="Q486" s="32"/>
    </row>
    <row r="487" spans="14:17" x14ac:dyDescent="0.25">
      <c r="N487" s="32"/>
      <c r="O487" s="32"/>
      <c r="P487" s="32"/>
      <c r="Q487" s="32"/>
    </row>
    <row r="488" spans="14:17" x14ac:dyDescent="0.25">
      <c r="N488" s="32"/>
      <c r="O488" s="32"/>
      <c r="P488" s="32"/>
      <c r="Q488" s="32"/>
    </row>
    <row r="489" spans="14:17" x14ac:dyDescent="0.25">
      <c r="N489" s="32"/>
      <c r="O489" s="32"/>
      <c r="P489" s="32"/>
      <c r="Q489" s="32"/>
    </row>
    <row r="490" spans="14:17" x14ac:dyDescent="0.25">
      <c r="N490" s="32"/>
      <c r="O490" s="32"/>
      <c r="P490" s="32"/>
      <c r="Q490" s="32"/>
    </row>
    <row r="491" spans="14:17" x14ac:dyDescent="0.25">
      <c r="N491" s="32"/>
      <c r="O491" s="32"/>
      <c r="P491" s="32"/>
      <c r="Q491" s="32"/>
    </row>
    <row r="492" spans="14:17" x14ac:dyDescent="0.25">
      <c r="N492" s="32"/>
      <c r="O492" s="32"/>
      <c r="P492" s="32"/>
      <c r="Q492" s="32"/>
    </row>
    <row r="493" spans="14:17" x14ac:dyDescent="0.25">
      <c r="N493" s="32"/>
      <c r="O493" s="32"/>
      <c r="P493" s="32"/>
      <c r="Q493" s="32"/>
    </row>
    <row r="494" spans="14:17" x14ac:dyDescent="0.25">
      <c r="N494" s="32"/>
      <c r="O494" s="32"/>
      <c r="P494" s="32"/>
      <c r="Q494" s="32"/>
    </row>
    <row r="495" spans="14:17" x14ac:dyDescent="0.25">
      <c r="N495" s="32"/>
      <c r="O495" s="32"/>
      <c r="P495" s="32"/>
      <c r="Q495" s="32"/>
    </row>
    <row r="496" spans="14:17" x14ac:dyDescent="0.25">
      <c r="N496" s="32"/>
      <c r="O496" s="32"/>
      <c r="P496" s="32"/>
      <c r="Q496" s="32"/>
    </row>
    <row r="497" spans="14:17" x14ac:dyDescent="0.25">
      <c r="N497" s="32"/>
      <c r="O497" s="32"/>
      <c r="P497" s="32"/>
      <c r="Q497" s="32"/>
    </row>
    <row r="498" spans="14:17" x14ac:dyDescent="0.25">
      <c r="N498" s="32"/>
      <c r="O498" s="32"/>
      <c r="P498" s="32"/>
      <c r="Q498" s="32"/>
    </row>
    <row r="499" spans="14:17" x14ac:dyDescent="0.25">
      <c r="N499" s="32"/>
      <c r="O499" s="32"/>
      <c r="P499" s="32"/>
      <c r="Q499" s="32"/>
    </row>
    <row r="500" spans="14:17" x14ac:dyDescent="0.25">
      <c r="N500" s="32"/>
      <c r="O500" s="32"/>
      <c r="P500" s="32"/>
      <c r="Q500" s="32"/>
    </row>
    <row r="501" spans="14:17" x14ac:dyDescent="0.25">
      <c r="N501" s="32"/>
      <c r="O501" s="32"/>
      <c r="P501" s="32"/>
      <c r="Q501" s="32"/>
    </row>
    <row r="502" spans="14:17" x14ac:dyDescent="0.25">
      <c r="N502" s="32"/>
      <c r="O502" s="32"/>
      <c r="P502" s="32"/>
      <c r="Q502" s="32"/>
    </row>
    <row r="503" spans="14:17" x14ac:dyDescent="0.25">
      <c r="N503" s="32"/>
      <c r="O503" s="32"/>
      <c r="P503" s="32"/>
      <c r="Q503" s="32"/>
    </row>
    <row r="504" spans="14:17" x14ac:dyDescent="0.25">
      <c r="N504" s="32"/>
      <c r="O504" s="32"/>
      <c r="P504" s="32"/>
      <c r="Q504" s="32"/>
    </row>
    <row r="505" spans="14:17" x14ac:dyDescent="0.25">
      <c r="N505" s="32"/>
      <c r="O505" s="32"/>
      <c r="P505" s="32"/>
      <c r="Q505" s="32"/>
    </row>
    <row r="506" spans="14:17" x14ac:dyDescent="0.25">
      <c r="N506" s="32"/>
      <c r="O506" s="32"/>
      <c r="P506" s="32"/>
      <c r="Q506" s="32"/>
    </row>
    <row r="507" spans="14:17" x14ac:dyDescent="0.25">
      <c r="N507" s="32"/>
      <c r="O507" s="32"/>
      <c r="P507" s="32"/>
      <c r="Q507" s="32"/>
    </row>
    <row r="508" spans="14:17" x14ac:dyDescent="0.25">
      <c r="N508" s="32"/>
      <c r="O508" s="32"/>
      <c r="P508" s="32"/>
      <c r="Q508" s="32"/>
    </row>
    <row r="509" spans="14:17" x14ac:dyDescent="0.25">
      <c r="N509" s="32"/>
      <c r="O509" s="32"/>
      <c r="P509" s="32"/>
      <c r="Q509" s="32"/>
    </row>
    <row r="510" spans="14:17" x14ac:dyDescent="0.25">
      <c r="N510" s="32"/>
      <c r="O510" s="32"/>
      <c r="P510" s="32"/>
      <c r="Q510" s="32"/>
    </row>
    <row r="511" spans="14:17" x14ac:dyDescent="0.25">
      <c r="N511" s="32"/>
      <c r="O511" s="32"/>
      <c r="P511" s="32"/>
      <c r="Q511" s="32"/>
    </row>
    <row r="512" spans="14:17" x14ac:dyDescent="0.25">
      <c r="N512" s="32"/>
      <c r="O512" s="32"/>
      <c r="P512" s="32"/>
      <c r="Q512" s="32"/>
    </row>
    <row r="513" spans="14:17" x14ac:dyDescent="0.25">
      <c r="N513" s="32"/>
      <c r="O513" s="32"/>
      <c r="P513" s="32"/>
      <c r="Q513" s="32"/>
    </row>
    <row r="514" spans="14:17" x14ac:dyDescent="0.25">
      <c r="N514" s="32"/>
      <c r="O514" s="32"/>
      <c r="P514" s="32"/>
      <c r="Q514" s="32"/>
    </row>
    <row r="515" spans="14:17" x14ac:dyDescent="0.25">
      <c r="N515" s="32"/>
      <c r="O515" s="32"/>
      <c r="P515" s="32"/>
      <c r="Q515" s="32"/>
    </row>
    <row r="516" spans="14:17" x14ac:dyDescent="0.25">
      <c r="N516" s="32"/>
      <c r="O516" s="32"/>
      <c r="P516" s="32"/>
      <c r="Q516" s="32"/>
    </row>
    <row r="517" spans="14:17" x14ac:dyDescent="0.25">
      <c r="N517" s="32"/>
      <c r="O517" s="32"/>
      <c r="P517" s="32"/>
      <c r="Q517" s="32"/>
    </row>
    <row r="518" spans="14:17" x14ac:dyDescent="0.25">
      <c r="N518" s="32"/>
      <c r="O518" s="32"/>
      <c r="P518" s="32"/>
      <c r="Q518" s="32"/>
    </row>
    <row r="519" spans="14:17" x14ac:dyDescent="0.25">
      <c r="N519" s="32"/>
      <c r="O519" s="32"/>
      <c r="P519" s="32"/>
      <c r="Q519" s="32"/>
    </row>
    <row r="520" spans="14:17" x14ac:dyDescent="0.25">
      <c r="N520" s="32"/>
      <c r="O520" s="32"/>
      <c r="P520" s="32"/>
      <c r="Q520" s="32"/>
    </row>
    <row r="521" spans="14:17" x14ac:dyDescent="0.25">
      <c r="N521" s="32"/>
      <c r="O521" s="32"/>
      <c r="P521" s="32"/>
      <c r="Q521" s="32"/>
    </row>
    <row r="522" spans="14:17" x14ac:dyDescent="0.25">
      <c r="N522" s="32"/>
      <c r="O522" s="32"/>
      <c r="P522" s="32"/>
      <c r="Q522" s="32"/>
    </row>
    <row r="523" spans="14:17" x14ac:dyDescent="0.25">
      <c r="N523" s="32"/>
      <c r="O523" s="32"/>
      <c r="P523" s="32"/>
      <c r="Q523" s="32"/>
    </row>
    <row r="524" spans="14:17" x14ac:dyDescent="0.25">
      <c r="N524" s="32"/>
      <c r="O524" s="32"/>
      <c r="P524" s="32"/>
      <c r="Q524" s="32"/>
    </row>
    <row r="525" spans="14:17" x14ac:dyDescent="0.25">
      <c r="N525" s="32"/>
      <c r="O525" s="32"/>
      <c r="P525" s="32"/>
      <c r="Q525" s="32"/>
    </row>
    <row r="526" spans="14:17" x14ac:dyDescent="0.25">
      <c r="N526" s="32"/>
      <c r="O526" s="32"/>
      <c r="P526" s="32"/>
      <c r="Q526" s="32"/>
    </row>
    <row r="527" spans="14:17" x14ac:dyDescent="0.25">
      <c r="N527" s="32"/>
      <c r="O527" s="32"/>
      <c r="P527" s="32"/>
      <c r="Q527" s="32"/>
    </row>
    <row r="528" spans="14:17" x14ac:dyDescent="0.25">
      <c r="N528" s="32"/>
      <c r="O528" s="32"/>
      <c r="P528" s="32"/>
      <c r="Q528" s="32"/>
    </row>
    <row r="529" spans="14:17" x14ac:dyDescent="0.25">
      <c r="N529" s="32"/>
      <c r="O529" s="32"/>
      <c r="P529" s="32"/>
      <c r="Q529" s="32"/>
    </row>
    <row r="530" spans="14:17" x14ac:dyDescent="0.25">
      <c r="N530" s="32"/>
      <c r="O530" s="32"/>
      <c r="P530" s="32"/>
      <c r="Q530" s="32"/>
    </row>
    <row r="531" spans="14:17" x14ac:dyDescent="0.25">
      <c r="N531" s="32"/>
      <c r="O531" s="32"/>
      <c r="P531" s="32"/>
      <c r="Q531" s="32"/>
    </row>
    <row r="532" spans="14:17" x14ac:dyDescent="0.25">
      <c r="N532" s="32"/>
      <c r="O532" s="32"/>
      <c r="P532" s="32"/>
      <c r="Q532" s="32"/>
    </row>
    <row r="533" spans="14:17" x14ac:dyDescent="0.25">
      <c r="N533" s="32"/>
      <c r="O533" s="32"/>
      <c r="P533" s="32"/>
      <c r="Q533" s="32"/>
    </row>
    <row r="534" spans="14:17" x14ac:dyDescent="0.25">
      <c r="N534" s="32"/>
      <c r="O534" s="32"/>
      <c r="P534" s="32"/>
      <c r="Q534" s="32"/>
    </row>
    <row r="535" spans="14:17" x14ac:dyDescent="0.25">
      <c r="N535" s="32"/>
      <c r="O535" s="32"/>
      <c r="P535" s="32"/>
      <c r="Q535" s="32"/>
    </row>
    <row r="536" spans="14:17" x14ac:dyDescent="0.25">
      <c r="N536" s="32"/>
      <c r="O536" s="32"/>
      <c r="P536" s="32"/>
      <c r="Q536" s="32"/>
    </row>
    <row r="537" spans="14:17" x14ac:dyDescent="0.25">
      <c r="N537" s="32"/>
      <c r="O537" s="32"/>
      <c r="P537" s="32"/>
      <c r="Q537" s="32"/>
    </row>
    <row r="538" spans="14:17" x14ac:dyDescent="0.25">
      <c r="N538" s="32"/>
      <c r="O538" s="32"/>
      <c r="P538" s="32"/>
      <c r="Q538" s="32"/>
    </row>
    <row r="539" spans="14:17" x14ac:dyDescent="0.25">
      <c r="N539" s="32"/>
      <c r="O539" s="32"/>
      <c r="P539" s="32"/>
      <c r="Q539" s="32"/>
    </row>
    <row r="540" spans="14:17" x14ac:dyDescent="0.25">
      <c r="N540" s="32"/>
      <c r="O540" s="32"/>
      <c r="P540" s="32"/>
      <c r="Q540" s="32"/>
    </row>
    <row r="541" spans="14:17" x14ac:dyDescent="0.25">
      <c r="N541" s="32"/>
      <c r="O541" s="32"/>
      <c r="P541" s="32"/>
      <c r="Q541" s="32"/>
    </row>
    <row r="542" spans="14:17" x14ac:dyDescent="0.25">
      <c r="N542" s="32"/>
      <c r="O542" s="32"/>
      <c r="P542" s="32"/>
      <c r="Q542" s="32"/>
    </row>
    <row r="543" spans="14:17" x14ac:dyDescent="0.25">
      <c r="N543" s="32"/>
      <c r="O543" s="32"/>
      <c r="P543" s="32"/>
      <c r="Q543" s="32"/>
    </row>
    <row r="544" spans="14:17" x14ac:dyDescent="0.25">
      <c r="N544" s="32"/>
      <c r="O544" s="32"/>
      <c r="P544" s="32"/>
      <c r="Q544" s="32"/>
    </row>
    <row r="545" spans="14:17" x14ac:dyDescent="0.25">
      <c r="N545" s="32"/>
      <c r="O545" s="32"/>
      <c r="P545" s="32"/>
      <c r="Q545" s="32"/>
    </row>
    <row r="546" spans="14:17" x14ac:dyDescent="0.25">
      <c r="N546" s="32"/>
      <c r="O546" s="32"/>
      <c r="P546" s="32"/>
      <c r="Q546" s="32"/>
    </row>
    <row r="547" spans="14:17" x14ac:dyDescent="0.25">
      <c r="N547" s="32"/>
      <c r="O547" s="32"/>
      <c r="P547" s="32"/>
      <c r="Q547" s="32"/>
    </row>
    <row r="548" spans="14:17" x14ac:dyDescent="0.25">
      <c r="N548" s="32"/>
      <c r="O548" s="32"/>
      <c r="P548" s="32"/>
      <c r="Q548" s="32"/>
    </row>
    <row r="549" spans="14:17" x14ac:dyDescent="0.25">
      <c r="N549" s="32"/>
      <c r="O549" s="32"/>
      <c r="P549" s="32"/>
      <c r="Q549" s="32"/>
    </row>
    <row r="550" spans="14:17" x14ac:dyDescent="0.25">
      <c r="N550" s="32"/>
      <c r="O550" s="32"/>
      <c r="P550" s="32"/>
      <c r="Q550" s="32"/>
    </row>
    <row r="551" spans="14:17" x14ac:dyDescent="0.25">
      <c r="N551" s="32"/>
      <c r="O551" s="32"/>
      <c r="P551" s="32"/>
      <c r="Q551" s="32"/>
    </row>
    <row r="552" spans="14:17" x14ac:dyDescent="0.25">
      <c r="N552" s="32"/>
      <c r="O552" s="32"/>
      <c r="P552" s="32"/>
      <c r="Q552" s="32"/>
    </row>
    <row r="553" spans="14:17" x14ac:dyDescent="0.25">
      <c r="N553" s="32"/>
      <c r="O553" s="32"/>
      <c r="P553" s="32"/>
      <c r="Q553" s="32"/>
    </row>
    <row r="554" spans="14:17" x14ac:dyDescent="0.25">
      <c r="N554" s="32"/>
      <c r="O554" s="32"/>
      <c r="P554" s="32"/>
      <c r="Q554" s="32"/>
    </row>
    <row r="555" spans="14:17" x14ac:dyDescent="0.25">
      <c r="N555" s="32"/>
      <c r="O555" s="32"/>
      <c r="P555" s="32"/>
      <c r="Q555" s="32"/>
    </row>
    <row r="556" spans="14:17" x14ac:dyDescent="0.25">
      <c r="N556" s="32"/>
      <c r="O556" s="32"/>
      <c r="P556" s="32"/>
      <c r="Q556" s="32"/>
    </row>
    <row r="557" spans="14:17" x14ac:dyDescent="0.25">
      <c r="N557" s="32"/>
      <c r="O557" s="32"/>
      <c r="P557" s="32"/>
      <c r="Q557" s="32"/>
    </row>
    <row r="558" spans="14:17" x14ac:dyDescent="0.25">
      <c r="N558" s="32"/>
      <c r="O558" s="32"/>
      <c r="P558" s="32"/>
      <c r="Q558" s="32"/>
    </row>
    <row r="559" spans="14:17" x14ac:dyDescent="0.25">
      <c r="N559" s="32"/>
      <c r="O559" s="32"/>
      <c r="P559" s="32"/>
      <c r="Q559" s="32"/>
    </row>
    <row r="560" spans="14:17" x14ac:dyDescent="0.25">
      <c r="N560" s="32"/>
      <c r="O560" s="32"/>
      <c r="P560" s="32"/>
      <c r="Q560" s="32"/>
    </row>
    <row r="561" spans="14:17" x14ac:dyDescent="0.25">
      <c r="N561" s="32"/>
      <c r="O561" s="32"/>
      <c r="P561" s="32"/>
      <c r="Q561" s="32"/>
    </row>
    <row r="562" spans="14:17" x14ac:dyDescent="0.25">
      <c r="N562" s="32"/>
      <c r="O562" s="32"/>
      <c r="P562" s="32"/>
      <c r="Q562" s="32"/>
    </row>
    <row r="563" spans="14:17" x14ac:dyDescent="0.25">
      <c r="N563" s="32"/>
      <c r="O563" s="32"/>
      <c r="P563" s="32"/>
      <c r="Q563" s="32"/>
    </row>
    <row r="564" spans="14:17" x14ac:dyDescent="0.25">
      <c r="N564" s="32"/>
      <c r="O564" s="32"/>
      <c r="P564" s="32"/>
      <c r="Q564" s="32"/>
    </row>
    <row r="565" spans="14:17" x14ac:dyDescent="0.25">
      <c r="N565" s="32"/>
      <c r="O565" s="32"/>
      <c r="P565" s="32"/>
      <c r="Q565" s="32"/>
    </row>
    <row r="566" spans="14:17" x14ac:dyDescent="0.25">
      <c r="N566" s="32"/>
      <c r="O566" s="32"/>
      <c r="P566" s="32"/>
      <c r="Q566" s="32"/>
    </row>
    <row r="567" spans="14:17" x14ac:dyDescent="0.25">
      <c r="N567" s="32"/>
      <c r="O567" s="32"/>
      <c r="P567" s="32"/>
      <c r="Q567" s="32"/>
    </row>
    <row r="568" spans="14:17" x14ac:dyDescent="0.25">
      <c r="N568" s="32"/>
      <c r="O568" s="32"/>
      <c r="P568" s="32"/>
      <c r="Q568" s="32"/>
    </row>
    <row r="569" spans="14:17" x14ac:dyDescent="0.25">
      <c r="N569" s="32"/>
      <c r="O569" s="32"/>
      <c r="P569" s="32"/>
      <c r="Q569" s="32"/>
    </row>
    <row r="570" spans="14:17" x14ac:dyDescent="0.25">
      <c r="N570" s="32"/>
      <c r="O570" s="32"/>
      <c r="P570" s="32"/>
      <c r="Q570" s="32"/>
    </row>
    <row r="571" spans="14:17" x14ac:dyDescent="0.25">
      <c r="N571" s="32"/>
      <c r="O571" s="32"/>
      <c r="P571" s="32"/>
      <c r="Q571" s="32"/>
    </row>
    <row r="572" spans="14:17" x14ac:dyDescent="0.25">
      <c r="N572" s="32"/>
      <c r="O572" s="32"/>
      <c r="P572" s="32"/>
      <c r="Q572" s="32"/>
    </row>
    <row r="573" spans="14:17" x14ac:dyDescent="0.25">
      <c r="N573" s="32"/>
      <c r="O573" s="32"/>
      <c r="P573" s="32"/>
      <c r="Q573" s="32"/>
    </row>
    <row r="574" spans="14:17" x14ac:dyDescent="0.25">
      <c r="N574" s="32"/>
      <c r="O574" s="32"/>
      <c r="P574" s="32"/>
      <c r="Q574" s="32"/>
    </row>
    <row r="575" spans="14:17" x14ac:dyDescent="0.25">
      <c r="N575" s="32"/>
      <c r="O575" s="32"/>
      <c r="P575" s="32"/>
      <c r="Q575" s="32"/>
    </row>
    <row r="576" spans="14:17" x14ac:dyDescent="0.25">
      <c r="N576" s="32"/>
      <c r="O576" s="32"/>
      <c r="P576" s="32"/>
      <c r="Q576" s="32"/>
    </row>
    <row r="577" spans="14:17" x14ac:dyDescent="0.25">
      <c r="N577" s="32"/>
      <c r="O577" s="32"/>
      <c r="P577" s="32"/>
      <c r="Q577" s="32"/>
    </row>
    <row r="578" spans="14:17" x14ac:dyDescent="0.25">
      <c r="N578" s="32"/>
      <c r="O578" s="32"/>
      <c r="P578" s="32"/>
      <c r="Q578" s="32"/>
    </row>
    <row r="579" spans="14:17" x14ac:dyDescent="0.25">
      <c r="N579" s="32"/>
      <c r="O579" s="32"/>
      <c r="P579" s="32"/>
      <c r="Q579" s="32"/>
    </row>
    <row r="580" spans="14:17" x14ac:dyDescent="0.25">
      <c r="N580" s="32"/>
      <c r="O580" s="32"/>
      <c r="P580" s="32"/>
      <c r="Q580" s="32"/>
    </row>
    <row r="581" spans="14:17" x14ac:dyDescent="0.25">
      <c r="N581" s="32"/>
      <c r="O581" s="32"/>
      <c r="P581" s="32"/>
      <c r="Q581" s="32"/>
    </row>
    <row r="582" spans="14:17" x14ac:dyDescent="0.25">
      <c r="N582" s="32"/>
      <c r="O582" s="32"/>
      <c r="P582" s="32"/>
      <c r="Q582" s="32"/>
    </row>
    <row r="583" spans="14:17" ht="15.75" thickBot="1" x14ac:dyDescent="0.3">
      <c r="N583" s="32"/>
      <c r="O583" s="32"/>
      <c r="P583" s="32"/>
      <c r="Q583" s="32"/>
    </row>
    <row r="584" spans="14:17" ht="16.5" thickTop="1" thickBot="1" x14ac:dyDescent="0.3">
      <c r="N584" s="16">
        <f t="shared" ref="N584:N604" ca="1" si="15">DATEDIF(M584,TODAY(),"md")</f>
        <v>30</v>
      </c>
      <c r="O584" s="17">
        <f t="shared" ref="O584:O604" ca="1" si="16">DATEDIF(M584,TODAY(),"ym")</f>
        <v>6</v>
      </c>
      <c r="P584" s="18">
        <f t="shared" ref="P584:P604" ca="1" si="17">DATEDIF(M584,TODAY(),"y")</f>
        <v>126</v>
      </c>
    </row>
    <row r="585" spans="14:17" ht="16.5" thickTop="1" thickBot="1" x14ac:dyDescent="0.3">
      <c r="N585" s="16">
        <f t="shared" ca="1" si="15"/>
        <v>30</v>
      </c>
      <c r="O585" s="17">
        <f t="shared" ca="1" si="16"/>
        <v>6</v>
      </c>
      <c r="P585" s="18">
        <f t="shared" ca="1" si="17"/>
        <v>126</v>
      </c>
    </row>
    <row r="586" spans="14:17" ht="16.5" thickTop="1" thickBot="1" x14ac:dyDescent="0.3">
      <c r="N586" s="16">
        <f t="shared" ca="1" si="15"/>
        <v>30</v>
      </c>
      <c r="O586" s="17">
        <f t="shared" ca="1" si="16"/>
        <v>6</v>
      </c>
      <c r="P586" s="18">
        <f t="shared" ca="1" si="17"/>
        <v>126</v>
      </c>
    </row>
    <row r="587" spans="14:17" ht="16.5" thickTop="1" thickBot="1" x14ac:dyDescent="0.3">
      <c r="N587" s="16">
        <f t="shared" ca="1" si="15"/>
        <v>30</v>
      </c>
      <c r="O587" s="17">
        <f t="shared" ca="1" si="16"/>
        <v>6</v>
      </c>
      <c r="P587" s="18">
        <f t="shared" ca="1" si="17"/>
        <v>126</v>
      </c>
    </row>
    <row r="588" spans="14:17" ht="16.5" thickTop="1" thickBot="1" x14ac:dyDescent="0.3">
      <c r="N588" s="16">
        <f t="shared" ca="1" si="15"/>
        <v>30</v>
      </c>
      <c r="O588" s="17">
        <f t="shared" ca="1" si="16"/>
        <v>6</v>
      </c>
      <c r="P588" s="18">
        <f t="shared" ca="1" si="17"/>
        <v>126</v>
      </c>
    </row>
    <row r="589" spans="14:17" ht="16.5" thickTop="1" thickBot="1" x14ac:dyDescent="0.3">
      <c r="N589" s="16">
        <f t="shared" ca="1" si="15"/>
        <v>30</v>
      </c>
      <c r="O589" s="17">
        <f t="shared" ca="1" si="16"/>
        <v>6</v>
      </c>
      <c r="P589" s="18">
        <f t="shared" ca="1" si="17"/>
        <v>126</v>
      </c>
    </row>
    <row r="590" spans="14:17" ht="16.5" thickTop="1" thickBot="1" x14ac:dyDescent="0.3">
      <c r="N590" s="16">
        <f t="shared" ca="1" si="15"/>
        <v>30</v>
      </c>
      <c r="O590" s="17">
        <f t="shared" ca="1" si="16"/>
        <v>6</v>
      </c>
      <c r="P590" s="18">
        <f t="shared" ca="1" si="17"/>
        <v>126</v>
      </c>
    </row>
    <row r="591" spans="14:17" ht="16.5" thickTop="1" thickBot="1" x14ac:dyDescent="0.3">
      <c r="N591" s="16">
        <f t="shared" ca="1" si="15"/>
        <v>30</v>
      </c>
      <c r="O591" s="17">
        <f t="shared" ca="1" si="16"/>
        <v>6</v>
      </c>
      <c r="P591" s="18">
        <f t="shared" ca="1" si="17"/>
        <v>126</v>
      </c>
    </row>
    <row r="592" spans="14:17" ht="16.5" thickTop="1" thickBot="1" x14ac:dyDescent="0.3">
      <c r="N592" s="16">
        <f t="shared" ca="1" si="15"/>
        <v>30</v>
      </c>
      <c r="O592" s="17">
        <f t="shared" ca="1" si="16"/>
        <v>6</v>
      </c>
      <c r="P592" s="18">
        <f t="shared" ca="1" si="17"/>
        <v>126</v>
      </c>
    </row>
    <row r="593" spans="14:16" ht="16.5" thickTop="1" thickBot="1" x14ac:dyDescent="0.3">
      <c r="N593" s="16">
        <f t="shared" ca="1" si="15"/>
        <v>30</v>
      </c>
      <c r="O593" s="17">
        <f t="shared" ca="1" si="16"/>
        <v>6</v>
      </c>
      <c r="P593" s="18">
        <f t="shared" ca="1" si="17"/>
        <v>126</v>
      </c>
    </row>
    <row r="594" spans="14:16" ht="16.5" thickTop="1" thickBot="1" x14ac:dyDescent="0.3">
      <c r="N594" s="16">
        <f t="shared" ca="1" si="15"/>
        <v>30</v>
      </c>
      <c r="O594" s="17">
        <f t="shared" ca="1" si="16"/>
        <v>6</v>
      </c>
      <c r="P594" s="18">
        <f t="shared" ca="1" si="17"/>
        <v>126</v>
      </c>
    </row>
    <row r="595" spans="14:16" ht="16.5" thickTop="1" thickBot="1" x14ac:dyDescent="0.3">
      <c r="N595" s="16">
        <f t="shared" ca="1" si="15"/>
        <v>30</v>
      </c>
      <c r="O595" s="17">
        <f t="shared" ca="1" si="16"/>
        <v>6</v>
      </c>
      <c r="P595" s="18">
        <f t="shared" ca="1" si="17"/>
        <v>126</v>
      </c>
    </row>
    <row r="596" spans="14:16" ht="16.5" thickTop="1" thickBot="1" x14ac:dyDescent="0.3">
      <c r="N596" s="16">
        <f t="shared" ca="1" si="15"/>
        <v>30</v>
      </c>
      <c r="O596" s="17">
        <f t="shared" ca="1" si="16"/>
        <v>6</v>
      </c>
      <c r="P596" s="18">
        <f t="shared" ca="1" si="17"/>
        <v>126</v>
      </c>
    </row>
    <row r="597" spans="14:16" ht="16.5" thickTop="1" thickBot="1" x14ac:dyDescent="0.3">
      <c r="N597" s="16">
        <f t="shared" ca="1" si="15"/>
        <v>30</v>
      </c>
      <c r="O597" s="17">
        <f t="shared" ca="1" si="16"/>
        <v>6</v>
      </c>
      <c r="P597" s="18">
        <f t="shared" ca="1" si="17"/>
        <v>126</v>
      </c>
    </row>
    <row r="598" spans="14:16" ht="16.5" thickTop="1" thickBot="1" x14ac:dyDescent="0.3">
      <c r="N598" s="16">
        <f t="shared" ca="1" si="15"/>
        <v>30</v>
      </c>
      <c r="O598" s="17">
        <f t="shared" ca="1" si="16"/>
        <v>6</v>
      </c>
      <c r="P598" s="18">
        <f t="shared" ca="1" si="17"/>
        <v>126</v>
      </c>
    </row>
    <row r="599" spans="14:16" ht="16.5" thickTop="1" thickBot="1" x14ac:dyDescent="0.3">
      <c r="N599" s="16">
        <f t="shared" ca="1" si="15"/>
        <v>30</v>
      </c>
      <c r="O599" s="17">
        <f t="shared" ca="1" si="16"/>
        <v>6</v>
      </c>
      <c r="P599" s="18">
        <f t="shared" ca="1" si="17"/>
        <v>126</v>
      </c>
    </row>
    <row r="600" spans="14:16" ht="16.5" thickTop="1" thickBot="1" x14ac:dyDescent="0.3">
      <c r="N600" s="16">
        <f t="shared" ca="1" si="15"/>
        <v>30</v>
      </c>
      <c r="O600" s="17">
        <f t="shared" ca="1" si="16"/>
        <v>6</v>
      </c>
      <c r="P600" s="18">
        <f t="shared" ca="1" si="17"/>
        <v>126</v>
      </c>
    </row>
    <row r="601" spans="14:16" ht="16.5" thickTop="1" thickBot="1" x14ac:dyDescent="0.3">
      <c r="N601" s="16">
        <f t="shared" ca="1" si="15"/>
        <v>30</v>
      </c>
      <c r="O601" s="17">
        <f t="shared" ca="1" si="16"/>
        <v>6</v>
      </c>
      <c r="P601" s="18">
        <f t="shared" ca="1" si="17"/>
        <v>126</v>
      </c>
    </row>
    <row r="602" spans="14:16" ht="16.5" thickTop="1" thickBot="1" x14ac:dyDescent="0.3">
      <c r="N602" s="16">
        <f t="shared" ca="1" si="15"/>
        <v>30</v>
      </c>
      <c r="O602" s="17">
        <f t="shared" ca="1" si="16"/>
        <v>6</v>
      </c>
      <c r="P602" s="18">
        <f t="shared" ca="1" si="17"/>
        <v>126</v>
      </c>
    </row>
    <row r="603" spans="14:16" ht="16.5" thickTop="1" thickBot="1" x14ac:dyDescent="0.3">
      <c r="N603" s="16">
        <f t="shared" ca="1" si="15"/>
        <v>30</v>
      </c>
      <c r="O603" s="17">
        <f t="shared" ca="1" si="16"/>
        <v>6</v>
      </c>
      <c r="P603" s="18">
        <f t="shared" ca="1" si="17"/>
        <v>126</v>
      </c>
    </row>
    <row r="604" spans="14:16" ht="16.5" thickTop="1" thickBot="1" x14ac:dyDescent="0.3">
      <c r="N604" s="16">
        <f t="shared" ca="1" si="15"/>
        <v>30</v>
      </c>
      <c r="O604" s="17">
        <f t="shared" ca="1" si="16"/>
        <v>6</v>
      </c>
      <c r="P604" s="18">
        <f t="shared" ca="1" si="17"/>
        <v>126</v>
      </c>
    </row>
    <row r="605" spans="14:16" ht="16.5" thickTop="1" thickBot="1" x14ac:dyDescent="0.3">
      <c r="N605" s="16"/>
      <c r="O605" s="17"/>
      <c r="P605" s="18"/>
    </row>
    <row r="606" spans="14:16" ht="16.5" thickTop="1" thickBot="1" x14ac:dyDescent="0.3">
      <c r="N606" s="16">
        <f ca="1">DATEDIF(M606,TODAY(),"md")</f>
        <v>30</v>
      </c>
      <c r="O606" s="17">
        <f ca="1">DATEDIF(M606,TODAY(),"ym")</f>
        <v>6</v>
      </c>
      <c r="P606" s="18">
        <f ca="1">DATEDIF(M606,TODAY(),"y")</f>
        <v>126</v>
      </c>
    </row>
    <row r="607" spans="14:16" ht="16.5" thickTop="1" thickBot="1" x14ac:dyDescent="0.3">
      <c r="N607" s="16"/>
      <c r="O607" s="17"/>
      <c r="P607" s="18"/>
    </row>
    <row r="608" spans="14:16" ht="16.5" thickTop="1" thickBot="1" x14ac:dyDescent="0.3">
      <c r="N608" s="16"/>
      <c r="O608" s="17"/>
      <c r="P608" s="18"/>
    </row>
    <row r="609" spans="14:16" ht="16.5" thickTop="1" thickBot="1" x14ac:dyDescent="0.3">
      <c r="N609" s="16">
        <f ca="1">DATEDIF(M609,TODAY(),"md")</f>
        <v>30</v>
      </c>
      <c r="O609" s="17">
        <f ca="1">DATEDIF(M609,TODAY(),"ym")</f>
        <v>6</v>
      </c>
      <c r="P609" s="18">
        <f ca="1">DATEDIF(M609,TODAY(),"y")</f>
        <v>126</v>
      </c>
    </row>
    <row r="610" spans="14:16" ht="16.5" thickTop="1" thickBot="1" x14ac:dyDescent="0.3">
      <c r="N610" s="16">
        <f ca="1">DATEDIF(M610,TODAY(),"md")</f>
        <v>30</v>
      </c>
      <c r="O610" s="17">
        <f ca="1">DATEDIF(M610,TODAY(),"ym")</f>
        <v>6</v>
      </c>
      <c r="P610" s="18">
        <f ca="1">DATEDIF(M610,TODAY(),"y")</f>
        <v>126</v>
      </c>
    </row>
    <row r="611" spans="14:16" ht="16.5" thickTop="1" thickBot="1" x14ac:dyDescent="0.3">
      <c r="N611" s="16">
        <f ca="1">DATEDIF(M611,TODAY(),"md")</f>
        <v>30</v>
      </c>
      <c r="O611" s="17">
        <f ca="1">DATEDIF(M611,TODAY(),"ym")</f>
        <v>6</v>
      </c>
      <c r="P611" s="18">
        <f ca="1">DATEDIF(M611,TODAY(),"y")</f>
        <v>126</v>
      </c>
    </row>
    <row r="612" spans="14:16" ht="16.5" thickTop="1" thickBot="1" x14ac:dyDescent="0.3">
      <c r="N612" s="16"/>
      <c r="O612" s="17"/>
      <c r="P612" s="18"/>
    </row>
    <row r="613" spans="14:16" ht="16.5" thickTop="1" thickBot="1" x14ac:dyDescent="0.3">
      <c r="N613" s="16">
        <f t="shared" ref="N613:N619" ca="1" si="18">DATEDIF(M613,TODAY(),"md")</f>
        <v>30</v>
      </c>
      <c r="O613" s="17">
        <f t="shared" ref="O613:O619" ca="1" si="19">DATEDIF(M613,TODAY(),"ym")</f>
        <v>6</v>
      </c>
      <c r="P613" s="18">
        <f t="shared" ref="P613:P619" ca="1" si="20">DATEDIF(M613,TODAY(),"y")</f>
        <v>126</v>
      </c>
    </row>
    <row r="614" spans="14:16" ht="16.5" thickTop="1" thickBot="1" x14ac:dyDescent="0.3">
      <c r="N614" s="16">
        <f t="shared" ca="1" si="18"/>
        <v>30</v>
      </c>
      <c r="O614" s="17">
        <f t="shared" ca="1" si="19"/>
        <v>6</v>
      </c>
      <c r="P614" s="18">
        <f t="shared" ca="1" si="20"/>
        <v>126</v>
      </c>
    </row>
    <row r="615" spans="14:16" ht="16.5" thickTop="1" thickBot="1" x14ac:dyDescent="0.3">
      <c r="N615" s="16">
        <f t="shared" ca="1" si="18"/>
        <v>30</v>
      </c>
      <c r="O615" s="17">
        <f t="shared" ca="1" si="19"/>
        <v>6</v>
      </c>
      <c r="P615" s="18">
        <f t="shared" ca="1" si="20"/>
        <v>126</v>
      </c>
    </row>
    <row r="616" spans="14:16" ht="16.5" thickTop="1" thickBot="1" x14ac:dyDescent="0.3">
      <c r="N616" s="16">
        <f t="shared" ca="1" si="18"/>
        <v>30</v>
      </c>
      <c r="O616" s="17">
        <f t="shared" ca="1" si="19"/>
        <v>6</v>
      </c>
      <c r="P616" s="18">
        <f t="shared" ca="1" si="20"/>
        <v>126</v>
      </c>
    </row>
    <row r="617" spans="14:16" ht="16.5" thickTop="1" thickBot="1" x14ac:dyDescent="0.3">
      <c r="N617" s="16">
        <f t="shared" ca="1" si="18"/>
        <v>30</v>
      </c>
      <c r="O617" s="17">
        <f t="shared" ca="1" si="19"/>
        <v>6</v>
      </c>
      <c r="P617" s="18">
        <f t="shared" ca="1" si="20"/>
        <v>126</v>
      </c>
    </row>
    <row r="618" spans="14:16" ht="16.5" thickTop="1" thickBot="1" x14ac:dyDescent="0.3">
      <c r="N618" s="16">
        <f t="shared" ca="1" si="18"/>
        <v>30</v>
      </c>
      <c r="O618" s="17">
        <f t="shared" ca="1" si="19"/>
        <v>6</v>
      </c>
      <c r="P618" s="18">
        <f t="shared" ca="1" si="20"/>
        <v>126</v>
      </c>
    </row>
    <row r="619" spans="14:16" ht="16.5" thickTop="1" thickBot="1" x14ac:dyDescent="0.3">
      <c r="N619" s="16">
        <f t="shared" ca="1" si="18"/>
        <v>30</v>
      </c>
      <c r="O619" s="17">
        <f t="shared" ca="1" si="19"/>
        <v>6</v>
      </c>
      <c r="P619" s="18">
        <f t="shared" ca="1" si="20"/>
        <v>126</v>
      </c>
    </row>
    <row r="620" spans="14:16" ht="16.5" thickTop="1" thickBot="1" x14ac:dyDescent="0.3">
      <c r="N620" s="16"/>
      <c r="O620" s="17"/>
      <c r="P620" s="18"/>
    </row>
    <row r="621" spans="14:16" ht="16.5" thickTop="1" thickBot="1" x14ac:dyDescent="0.3">
      <c r="N621" s="16">
        <f t="shared" ref="N621:N629" ca="1" si="21">DATEDIF(M621,TODAY(),"md")</f>
        <v>30</v>
      </c>
      <c r="O621" s="17">
        <f t="shared" ref="O621:O629" ca="1" si="22">DATEDIF(M621,TODAY(),"ym")</f>
        <v>6</v>
      </c>
      <c r="P621" s="18">
        <f t="shared" ref="P621:P629" ca="1" si="23">DATEDIF(M621,TODAY(),"y")</f>
        <v>126</v>
      </c>
    </row>
    <row r="622" spans="14:16" ht="16.5" thickTop="1" thickBot="1" x14ac:dyDescent="0.3">
      <c r="N622" s="16">
        <f t="shared" ca="1" si="21"/>
        <v>30</v>
      </c>
      <c r="O622" s="17">
        <f t="shared" ca="1" si="22"/>
        <v>6</v>
      </c>
      <c r="P622" s="18">
        <f t="shared" ca="1" si="23"/>
        <v>126</v>
      </c>
    </row>
    <row r="623" spans="14:16" ht="16.5" thickTop="1" thickBot="1" x14ac:dyDescent="0.3">
      <c r="N623" s="16">
        <f t="shared" ca="1" si="21"/>
        <v>30</v>
      </c>
      <c r="O623" s="17">
        <f t="shared" ca="1" si="22"/>
        <v>6</v>
      </c>
      <c r="P623" s="18">
        <f t="shared" ca="1" si="23"/>
        <v>126</v>
      </c>
    </row>
    <row r="624" spans="14:16" ht="16.5" thickTop="1" thickBot="1" x14ac:dyDescent="0.3">
      <c r="N624" s="16">
        <f t="shared" ca="1" si="21"/>
        <v>30</v>
      </c>
      <c r="O624" s="17">
        <f t="shared" ca="1" si="22"/>
        <v>6</v>
      </c>
      <c r="P624" s="18">
        <f t="shared" ca="1" si="23"/>
        <v>126</v>
      </c>
    </row>
    <row r="625" spans="14:16" ht="16.5" thickTop="1" thickBot="1" x14ac:dyDescent="0.3">
      <c r="N625" s="16">
        <f t="shared" ca="1" si="21"/>
        <v>30</v>
      </c>
      <c r="O625" s="17">
        <f t="shared" ca="1" si="22"/>
        <v>6</v>
      </c>
      <c r="P625" s="18">
        <f t="shared" ca="1" si="23"/>
        <v>126</v>
      </c>
    </row>
    <row r="626" spans="14:16" ht="16.5" thickTop="1" thickBot="1" x14ac:dyDescent="0.3">
      <c r="N626" s="16">
        <f t="shared" ca="1" si="21"/>
        <v>30</v>
      </c>
      <c r="O626" s="17">
        <f t="shared" ca="1" si="22"/>
        <v>6</v>
      </c>
      <c r="P626" s="18">
        <f t="shared" ca="1" si="23"/>
        <v>126</v>
      </c>
    </row>
    <row r="627" spans="14:16" ht="16.5" thickTop="1" thickBot="1" x14ac:dyDescent="0.3">
      <c r="N627" s="16">
        <f t="shared" ca="1" si="21"/>
        <v>30</v>
      </c>
      <c r="O627" s="17">
        <f t="shared" ca="1" si="22"/>
        <v>6</v>
      </c>
      <c r="P627" s="18">
        <f t="shared" ca="1" si="23"/>
        <v>126</v>
      </c>
    </row>
    <row r="628" spans="14:16" ht="16.5" thickTop="1" thickBot="1" x14ac:dyDescent="0.3">
      <c r="N628" s="16">
        <f t="shared" ca="1" si="21"/>
        <v>30</v>
      </c>
      <c r="O628" s="17">
        <f t="shared" ca="1" si="22"/>
        <v>6</v>
      </c>
      <c r="P628" s="18">
        <f t="shared" ca="1" si="23"/>
        <v>126</v>
      </c>
    </row>
    <row r="629" spans="14:16" ht="16.5" thickTop="1" thickBot="1" x14ac:dyDescent="0.3">
      <c r="N629" s="16">
        <f t="shared" ca="1" si="21"/>
        <v>30</v>
      </c>
      <c r="O629" s="17">
        <f t="shared" ca="1" si="22"/>
        <v>6</v>
      </c>
      <c r="P629" s="18">
        <f t="shared" ca="1" si="23"/>
        <v>126</v>
      </c>
    </row>
    <row r="630" spans="14:16" ht="16.5" thickTop="1" thickBot="1" x14ac:dyDescent="0.3">
      <c r="N630" s="16"/>
      <c r="O630" s="17"/>
      <c r="P630" s="18"/>
    </row>
    <row r="631" spans="14:16" ht="16.5" thickTop="1" thickBot="1" x14ac:dyDescent="0.3">
      <c r="N631" s="16">
        <f t="shared" ref="N631:N653" ca="1" si="24">DATEDIF(M631,TODAY(),"md")</f>
        <v>30</v>
      </c>
      <c r="O631" s="17">
        <f t="shared" ref="O631:O653" ca="1" si="25">DATEDIF(M631,TODAY(),"ym")</f>
        <v>6</v>
      </c>
      <c r="P631" s="18">
        <f t="shared" ref="P631:P653" ca="1" si="26">DATEDIF(M631,TODAY(),"y")</f>
        <v>126</v>
      </c>
    </row>
    <row r="632" spans="14:16" ht="16.5" thickTop="1" thickBot="1" x14ac:dyDescent="0.3">
      <c r="N632" s="16">
        <f t="shared" ca="1" si="24"/>
        <v>30</v>
      </c>
      <c r="O632" s="17">
        <f t="shared" ca="1" si="25"/>
        <v>6</v>
      </c>
      <c r="P632" s="18">
        <f t="shared" ca="1" si="26"/>
        <v>126</v>
      </c>
    </row>
    <row r="633" spans="14:16" ht="16.5" thickTop="1" thickBot="1" x14ac:dyDescent="0.3">
      <c r="N633" s="16">
        <f t="shared" ca="1" si="24"/>
        <v>30</v>
      </c>
      <c r="O633" s="17">
        <f t="shared" ca="1" si="25"/>
        <v>6</v>
      </c>
      <c r="P633" s="18">
        <f t="shared" ca="1" si="26"/>
        <v>126</v>
      </c>
    </row>
    <row r="634" spans="14:16" ht="16.5" thickTop="1" thickBot="1" x14ac:dyDescent="0.3">
      <c r="N634" s="16">
        <f t="shared" ca="1" si="24"/>
        <v>30</v>
      </c>
      <c r="O634" s="17">
        <f t="shared" ca="1" si="25"/>
        <v>6</v>
      </c>
      <c r="P634" s="18">
        <f t="shared" ca="1" si="26"/>
        <v>126</v>
      </c>
    </row>
    <row r="635" spans="14:16" ht="16.5" thickTop="1" thickBot="1" x14ac:dyDescent="0.3">
      <c r="N635" s="16">
        <f t="shared" ca="1" si="24"/>
        <v>30</v>
      </c>
      <c r="O635" s="17">
        <f t="shared" ca="1" si="25"/>
        <v>6</v>
      </c>
      <c r="P635" s="18">
        <f t="shared" ca="1" si="26"/>
        <v>126</v>
      </c>
    </row>
    <row r="636" spans="14:16" ht="16.5" thickTop="1" thickBot="1" x14ac:dyDescent="0.3">
      <c r="N636" s="16">
        <f t="shared" ca="1" si="24"/>
        <v>30</v>
      </c>
      <c r="O636" s="17">
        <f t="shared" ca="1" si="25"/>
        <v>6</v>
      </c>
      <c r="P636" s="18">
        <f t="shared" ca="1" si="26"/>
        <v>126</v>
      </c>
    </row>
    <row r="637" spans="14:16" ht="16.5" thickTop="1" thickBot="1" x14ac:dyDescent="0.3">
      <c r="N637" s="16">
        <f t="shared" ca="1" si="24"/>
        <v>30</v>
      </c>
      <c r="O637" s="17">
        <f t="shared" ca="1" si="25"/>
        <v>6</v>
      </c>
      <c r="P637" s="18">
        <f t="shared" ca="1" si="26"/>
        <v>126</v>
      </c>
    </row>
    <row r="638" spans="14:16" ht="16.5" thickTop="1" thickBot="1" x14ac:dyDescent="0.3">
      <c r="N638" s="16">
        <f t="shared" ca="1" si="24"/>
        <v>30</v>
      </c>
      <c r="O638" s="17">
        <f t="shared" ca="1" si="25"/>
        <v>6</v>
      </c>
      <c r="P638" s="18">
        <f t="shared" ca="1" si="26"/>
        <v>126</v>
      </c>
    </row>
    <row r="639" spans="14:16" ht="16.5" thickTop="1" thickBot="1" x14ac:dyDescent="0.3">
      <c r="N639" s="16">
        <f t="shared" ca="1" si="24"/>
        <v>30</v>
      </c>
      <c r="O639" s="17">
        <f t="shared" ca="1" si="25"/>
        <v>6</v>
      </c>
      <c r="P639" s="18">
        <f t="shared" ca="1" si="26"/>
        <v>126</v>
      </c>
    </row>
    <row r="640" spans="14:16" ht="16.5" thickTop="1" thickBot="1" x14ac:dyDescent="0.3">
      <c r="N640" s="16">
        <f t="shared" ca="1" si="24"/>
        <v>30</v>
      </c>
      <c r="O640" s="17">
        <f t="shared" ca="1" si="25"/>
        <v>6</v>
      </c>
      <c r="P640" s="18">
        <f t="shared" ca="1" si="26"/>
        <v>126</v>
      </c>
    </row>
    <row r="641" spans="14:16" ht="16.5" thickTop="1" thickBot="1" x14ac:dyDescent="0.3">
      <c r="N641" s="16">
        <f t="shared" ca="1" si="24"/>
        <v>30</v>
      </c>
      <c r="O641" s="17">
        <f t="shared" ca="1" si="25"/>
        <v>6</v>
      </c>
      <c r="P641" s="18">
        <f t="shared" ca="1" si="26"/>
        <v>126</v>
      </c>
    </row>
    <row r="642" spans="14:16" ht="16.5" thickTop="1" thickBot="1" x14ac:dyDescent="0.3">
      <c r="N642" s="16">
        <f t="shared" ca="1" si="24"/>
        <v>30</v>
      </c>
      <c r="O642" s="17">
        <f t="shared" ca="1" si="25"/>
        <v>6</v>
      </c>
      <c r="P642" s="18">
        <f t="shared" ca="1" si="26"/>
        <v>126</v>
      </c>
    </row>
    <row r="643" spans="14:16" ht="16.5" thickTop="1" thickBot="1" x14ac:dyDescent="0.3">
      <c r="N643" s="16">
        <f t="shared" ca="1" si="24"/>
        <v>30</v>
      </c>
      <c r="O643" s="17">
        <f t="shared" ca="1" si="25"/>
        <v>6</v>
      </c>
      <c r="P643" s="18">
        <f t="shared" ca="1" si="26"/>
        <v>126</v>
      </c>
    </row>
    <row r="644" spans="14:16" ht="16.5" thickTop="1" thickBot="1" x14ac:dyDescent="0.3">
      <c r="N644" s="16">
        <f t="shared" ca="1" si="24"/>
        <v>30</v>
      </c>
      <c r="O644" s="17">
        <f t="shared" ca="1" si="25"/>
        <v>6</v>
      </c>
      <c r="P644" s="18">
        <f t="shared" ca="1" si="26"/>
        <v>126</v>
      </c>
    </row>
    <row r="645" spans="14:16" ht="16.5" thickTop="1" thickBot="1" x14ac:dyDescent="0.3">
      <c r="N645" s="16">
        <f t="shared" ca="1" si="24"/>
        <v>30</v>
      </c>
      <c r="O645" s="17">
        <f t="shared" ca="1" si="25"/>
        <v>6</v>
      </c>
      <c r="P645" s="18">
        <f t="shared" ca="1" si="26"/>
        <v>126</v>
      </c>
    </row>
    <row r="646" spans="14:16" ht="16.5" thickTop="1" thickBot="1" x14ac:dyDescent="0.3">
      <c r="N646" s="16">
        <f t="shared" ca="1" si="24"/>
        <v>30</v>
      </c>
      <c r="O646" s="17">
        <f t="shared" ca="1" si="25"/>
        <v>6</v>
      </c>
      <c r="P646" s="18">
        <f t="shared" ca="1" si="26"/>
        <v>126</v>
      </c>
    </row>
    <row r="647" spans="14:16" ht="16.5" thickTop="1" thickBot="1" x14ac:dyDescent="0.3">
      <c r="N647" s="16">
        <f t="shared" ca="1" si="24"/>
        <v>30</v>
      </c>
      <c r="O647" s="17">
        <f t="shared" ca="1" si="25"/>
        <v>6</v>
      </c>
      <c r="P647" s="18">
        <f t="shared" ca="1" si="26"/>
        <v>126</v>
      </c>
    </row>
    <row r="648" spans="14:16" ht="16.5" thickTop="1" thickBot="1" x14ac:dyDescent="0.3">
      <c r="N648" s="16">
        <f t="shared" ca="1" si="24"/>
        <v>30</v>
      </c>
      <c r="O648" s="17">
        <f t="shared" ca="1" si="25"/>
        <v>6</v>
      </c>
      <c r="P648" s="18">
        <f t="shared" ca="1" si="26"/>
        <v>126</v>
      </c>
    </row>
    <row r="649" spans="14:16" ht="16.5" thickTop="1" thickBot="1" x14ac:dyDescent="0.3">
      <c r="N649" s="16">
        <f t="shared" ca="1" si="24"/>
        <v>30</v>
      </c>
      <c r="O649" s="17">
        <f t="shared" ca="1" si="25"/>
        <v>6</v>
      </c>
      <c r="P649" s="18">
        <f t="shared" ca="1" si="26"/>
        <v>126</v>
      </c>
    </row>
    <row r="650" spans="14:16" ht="16.5" thickTop="1" thickBot="1" x14ac:dyDescent="0.3">
      <c r="N650" s="16">
        <f t="shared" ca="1" si="24"/>
        <v>30</v>
      </c>
      <c r="O650" s="17">
        <f t="shared" ca="1" si="25"/>
        <v>6</v>
      </c>
      <c r="P650" s="18">
        <f t="shared" ca="1" si="26"/>
        <v>126</v>
      </c>
    </row>
    <row r="651" spans="14:16" ht="16.5" thickTop="1" thickBot="1" x14ac:dyDescent="0.3">
      <c r="N651" s="16">
        <f t="shared" ca="1" si="24"/>
        <v>30</v>
      </c>
      <c r="O651" s="17">
        <f t="shared" ca="1" si="25"/>
        <v>6</v>
      </c>
      <c r="P651" s="18">
        <f t="shared" ca="1" si="26"/>
        <v>126</v>
      </c>
    </row>
    <row r="652" spans="14:16" ht="16.5" thickTop="1" thickBot="1" x14ac:dyDescent="0.3">
      <c r="N652" s="16">
        <f t="shared" ca="1" si="24"/>
        <v>30</v>
      </c>
      <c r="O652" s="17">
        <f t="shared" ca="1" si="25"/>
        <v>6</v>
      </c>
      <c r="P652" s="18">
        <f t="shared" ca="1" si="26"/>
        <v>126</v>
      </c>
    </row>
    <row r="653" spans="14:16" ht="16.5" thickTop="1" thickBot="1" x14ac:dyDescent="0.3">
      <c r="N653" s="16">
        <f t="shared" ca="1" si="24"/>
        <v>30</v>
      </c>
      <c r="O653" s="17">
        <f t="shared" ca="1" si="25"/>
        <v>6</v>
      </c>
      <c r="P653" s="18">
        <f t="shared" ca="1" si="26"/>
        <v>126</v>
      </c>
    </row>
    <row r="654" spans="14:16" ht="16.5" thickTop="1" thickBot="1" x14ac:dyDescent="0.3">
      <c r="N654" s="16"/>
      <c r="O654" s="17"/>
      <c r="P654" s="18"/>
    </row>
    <row r="655" spans="14:16" ht="16.5" thickTop="1" thickBot="1" x14ac:dyDescent="0.3">
      <c r="N655" s="16"/>
      <c r="O655" s="17"/>
      <c r="P655" s="18"/>
    </row>
    <row r="656" spans="14:16" ht="16.5" thickTop="1" thickBot="1" x14ac:dyDescent="0.3">
      <c r="N656" s="16">
        <f t="shared" ref="N656:N697" ca="1" si="27">DATEDIF(M656,TODAY(),"md")</f>
        <v>30</v>
      </c>
      <c r="O656" s="17">
        <f t="shared" ref="O656:O697" ca="1" si="28">DATEDIF(M656,TODAY(),"ym")</f>
        <v>6</v>
      </c>
      <c r="P656" s="18">
        <f t="shared" ref="P656:P697" ca="1" si="29">DATEDIF(M656,TODAY(),"y")</f>
        <v>126</v>
      </c>
    </row>
    <row r="657" spans="14:16" ht="16.5" thickTop="1" thickBot="1" x14ac:dyDescent="0.3">
      <c r="N657" s="16">
        <f t="shared" ca="1" si="27"/>
        <v>30</v>
      </c>
      <c r="O657" s="17">
        <f t="shared" ca="1" si="28"/>
        <v>6</v>
      </c>
      <c r="P657" s="18">
        <f t="shared" ca="1" si="29"/>
        <v>126</v>
      </c>
    </row>
    <row r="658" spans="14:16" ht="16.5" thickTop="1" thickBot="1" x14ac:dyDescent="0.3">
      <c r="N658" s="16">
        <f t="shared" ca="1" si="27"/>
        <v>30</v>
      </c>
      <c r="O658" s="17">
        <f t="shared" ca="1" si="28"/>
        <v>6</v>
      </c>
      <c r="P658" s="18">
        <f t="shared" ca="1" si="29"/>
        <v>126</v>
      </c>
    </row>
    <row r="659" spans="14:16" ht="16.5" thickTop="1" thickBot="1" x14ac:dyDescent="0.3">
      <c r="N659" s="16">
        <f t="shared" ca="1" si="27"/>
        <v>30</v>
      </c>
      <c r="O659" s="17">
        <f t="shared" ca="1" si="28"/>
        <v>6</v>
      </c>
      <c r="P659" s="18">
        <f t="shared" ca="1" si="29"/>
        <v>126</v>
      </c>
    </row>
    <row r="660" spans="14:16" ht="16.5" thickTop="1" thickBot="1" x14ac:dyDescent="0.3">
      <c r="N660" s="16">
        <f t="shared" ca="1" si="27"/>
        <v>30</v>
      </c>
      <c r="O660" s="17">
        <f t="shared" ca="1" si="28"/>
        <v>6</v>
      </c>
      <c r="P660" s="18">
        <f t="shared" ca="1" si="29"/>
        <v>126</v>
      </c>
    </row>
    <row r="661" spans="14:16" ht="16.5" thickTop="1" thickBot="1" x14ac:dyDescent="0.3">
      <c r="N661" s="16">
        <f t="shared" ca="1" si="27"/>
        <v>30</v>
      </c>
      <c r="O661" s="17">
        <f t="shared" ca="1" si="28"/>
        <v>6</v>
      </c>
      <c r="P661" s="18">
        <f t="shared" ca="1" si="29"/>
        <v>126</v>
      </c>
    </row>
    <row r="662" spans="14:16" ht="16.5" thickTop="1" thickBot="1" x14ac:dyDescent="0.3">
      <c r="N662" s="16">
        <f t="shared" ca="1" si="27"/>
        <v>30</v>
      </c>
      <c r="O662" s="17">
        <f t="shared" ca="1" si="28"/>
        <v>6</v>
      </c>
      <c r="P662" s="18">
        <f t="shared" ca="1" si="29"/>
        <v>126</v>
      </c>
    </row>
    <row r="663" spans="14:16" ht="16.5" thickTop="1" thickBot="1" x14ac:dyDescent="0.3">
      <c r="N663" s="16">
        <f t="shared" ca="1" si="27"/>
        <v>30</v>
      </c>
      <c r="O663" s="17">
        <f t="shared" ca="1" si="28"/>
        <v>6</v>
      </c>
      <c r="P663" s="18">
        <f t="shared" ca="1" si="29"/>
        <v>126</v>
      </c>
    </row>
    <row r="664" spans="14:16" ht="16.5" thickTop="1" thickBot="1" x14ac:dyDescent="0.3">
      <c r="N664" s="16">
        <f t="shared" ca="1" si="27"/>
        <v>30</v>
      </c>
      <c r="O664" s="17">
        <f t="shared" ca="1" si="28"/>
        <v>6</v>
      </c>
      <c r="P664" s="18">
        <f t="shared" ca="1" si="29"/>
        <v>126</v>
      </c>
    </row>
    <row r="665" spans="14:16" ht="16.5" thickTop="1" thickBot="1" x14ac:dyDescent="0.3">
      <c r="N665" s="16">
        <f t="shared" ca="1" si="27"/>
        <v>30</v>
      </c>
      <c r="O665" s="17">
        <f t="shared" ca="1" si="28"/>
        <v>6</v>
      </c>
      <c r="P665" s="18">
        <f t="shared" ca="1" si="29"/>
        <v>126</v>
      </c>
    </row>
    <row r="666" spans="14:16" ht="16.5" thickTop="1" thickBot="1" x14ac:dyDescent="0.3">
      <c r="N666" s="16">
        <f t="shared" ca="1" si="27"/>
        <v>30</v>
      </c>
      <c r="O666" s="17">
        <f t="shared" ca="1" si="28"/>
        <v>6</v>
      </c>
      <c r="P666" s="18">
        <f t="shared" ca="1" si="29"/>
        <v>126</v>
      </c>
    </row>
    <row r="667" spans="14:16" ht="16.5" thickTop="1" thickBot="1" x14ac:dyDescent="0.3">
      <c r="N667" s="16">
        <f t="shared" ca="1" si="27"/>
        <v>30</v>
      </c>
      <c r="O667" s="17">
        <f t="shared" ca="1" si="28"/>
        <v>6</v>
      </c>
      <c r="P667" s="18">
        <f t="shared" ca="1" si="29"/>
        <v>126</v>
      </c>
    </row>
    <row r="668" spans="14:16" ht="16.5" thickTop="1" thickBot="1" x14ac:dyDescent="0.3">
      <c r="N668" s="16">
        <f t="shared" ca="1" si="27"/>
        <v>30</v>
      </c>
      <c r="O668" s="17">
        <f t="shared" ca="1" si="28"/>
        <v>6</v>
      </c>
      <c r="P668" s="18">
        <f t="shared" ca="1" si="29"/>
        <v>126</v>
      </c>
    </row>
    <row r="669" spans="14:16" ht="16.5" thickTop="1" thickBot="1" x14ac:dyDescent="0.3">
      <c r="N669" s="16">
        <f t="shared" ca="1" si="27"/>
        <v>30</v>
      </c>
      <c r="O669" s="17">
        <f t="shared" ca="1" si="28"/>
        <v>6</v>
      </c>
      <c r="P669" s="18">
        <f t="shared" ca="1" si="29"/>
        <v>126</v>
      </c>
    </row>
    <row r="670" spans="14:16" ht="16.5" thickTop="1" thickBot="1" x14ac:dyDescent="0.3">
      <c r="N670" s="16">
        <f t="shared" ca="1" si="27"/>
        <v>30</v>
      </c>
      <c r="O670" s="17">
        <f t="shared" ca="1" si="28"/>
        <v>6</v>
      </c>
      <c r="P670" s="18">
        <f t="shared" ca="1" si="29"/>
        <v>126</v>
      </c>
    </row>
    <row r="671" spans="14:16" ht="16.5" thickTop="1" thickBot="1" x14ac:dyDescent="0.3">
      <c r="N671" s="16">
        <f t="shared" ca="1" si="27"/>
        <v>30</v>
      </c>
      <c r="O671" s="17">
        <f t="shared" ca="1" si="28"/>
        <v>6</v>
      </c>
      <c r="P671" s="18">
        <f t="shared" ca="1" si="29"/>
        <v>126</v>
      </c>
    </row>
    <row r="672" spans="14:16" ht="16.5" thickTop="1" thickBot="1" x14ac:dyDescent="0.3">
      <c r="N672" s="16">
        <f t="shared" ca="1" si="27"/>
        <v>30</v>
      </c>
      <c r="O672" s="17">
        <f t="shared" ca="1" si="28"/>
        <v>6</v>
      </c>
      <c r="P672" s="18">
        <f t="shared" ca="1" si="29"/>
        <v>126</v>
      </c>
    </row>
    <row r="673" spans="14:16" ht="16.5" thickTop="1" thickBot="1" x14ac:dyDescent="0.3">
      <c r="N673" s="16">
        <f t="shared" ca="1" si="27"/>
        <v>30</v>
      </c>
      <c r="O673" s="17">
        <f t="shared" ca="1" si="28"/>
        <v>6</v>
      </c>
      <c r="P673" s="18">
        <f t="shared" ca="1" si="29"/>
        <v>126</v>
      </c>
    </row>
    <row r="674" spans="14:16" ht="16.5" thickTop="1" thickBot="1" x14ac:dyDescent="0.3">
      <c r="N674" s="16">
        <f t="shared" ca="1" si="27"/>
        <v>30</v>
      </c>
      <c r="O674" s="17">
        <f t="shared" ca="1" si="28"/>
        <v>6</v>
      </c>
      <c r="P674" s="18">
        <f t="shared" ca="1" si="29"/>
        <v>126</v>
      </c>
    </row>
    <row r="675" spans="14:16" ht="16.5" thickTop="1" thickBot="1" x14ac:dyDescent="0.3">
      <c r="N675" s="16">
        <f t="shared" ca="1" si="27"/>
        <v>30</v>
      </c>
      <c r="O675" s="17">
        <f t="shared" ca="1" si="28"/>
        <v>6</v>
      </c>
      <c r="P675" s="18">
        <f t="shared" ca="1" si="29"/>
        <v>126</v>
      </c>
    </row>
    <row r="676" spans="14:16" ht="16.5" thickTop="1" thickBot="1" x14ac:dyDescent="0.3">
      <c r="N676" s="16">
        <f t="shared" ca="1" si="27"/>
        <v>30</v>
      </c>
      <c r="O676" s="17">
        <f t="shared" ca="1" si="28"/>
        <v>6</v>
      </c>
      <c r="P676" s="18">
        <f t="shared" ca="1" si="29"/>
        <v>126</v>
      </c>
    </row>
    <row r="677" spans="14:16" ht="16.5" thickTop="1" thickBot="1" x14ac:dyDescent="0.3">
      <c r="N677" s="16">
        <f t="shared" ca="1" si="27"/>
        <v>30</v>
      </c>
      <c r="O677" s="17">
        <f t="shared" ca="1" si="28"/>
        <v>6</v>
      </c>
      <c r="P677" s="18">
        <f t="shared" ca="1" si="29"/>
        <v>126</v>
      </c>
    </row>
    <row r="678" spans="14:16" ht="16.5" thickTop="1" thickBot="1" x14ac:dyDescent="0.3">
      <c r="N678" s="16">
        <f t="shared" ca="1" si="27"/>
        <v>30</v>
      </c>
      <c r="O678" s="17">
        <f t="shared" ca="1" si="28"/>
        <v>6</v>
      </c>
      <c r="P678" s="18">
        <f t="shared" ca="1" si="29"/>
        <v>126</v>
      </c>
    </row>
    <row r="679" spans="14:16" ht="16.5" thickTop="1" thickBot="1" x14ac:dyDescent="0.3">
      <c r="N679" s="16">
        <f t="shared" ca="1" si="27"/>
        <v>30</v>
      </c>
      <c r="O679" s="17">
        <f t="shared" ca="1" si="28"/>
        <v>6</v>
      </c>
      <c r="P679" s="18">
        <f t="shared" ca="1" si="29"/>
        <v>126</v>
      </c>
    </row>
    <row r="680" spans="14:16" ht="16.5" thickTop="1" thickBot="1" x14ac:dyDescent="0.3">
      <c r="N680" s="16">
        <f t="shared" ca="1" si="27"/>
        <v>30</v>
      </c>
      <c r="O680" s="17">
        <f t="shared" ca="1" si="28"/>
        <v>6</v>
      </c>
      <c r="P680" s="18">
        <f t="shared" ca="1" si="29"/>
        <v>126</v>
      </c>
    </row>
    <row r="681" spans="14:16" ht="16.5" thickTop="1" thickBot="1" x14ac:dyDescent="0.3">
      <c r="N681" s="16">
        <f t="shared" ca="1" si="27"/>
        <v>30</v>
      </c>
      <c r="O681" s="17">
        <f t="shared" ca="1" si="28"/>
        <v>6</v>
      </c>
      <c r="P681" s="18">
        <f t="shared" ca="1" si="29"/>
        <v>126</v>
      </c>
    </row>
    <row r="682" spans="14:16" ht="16.5" thickTop="1" thickBot="1" x14ac:dyDescent="0.3">
      <c r="N682" s="16">
        <f t="shared" ca="1" si="27"/>
        <v>30</v>
      </c>
      <c r="O682" s="17">
        <f t="shared" ca="1" si="28"/>
        <v>6</v>
      </c>
      <c r="P682" s="18">
        <f t="shared" ca="1" si="29"/>
        <v>126</v>
      </c>
    </row>
    <row r="683" spans="14:16" ht="16.5" thickTop="1" thickBot="1" x14ac:dyDescent="0.3">
      <c r="N683" s="22">
        <f t="shared" ca="1" si="27"/>
        <v>30</v>
      </c>
      <c r="O683" s="23">
        <f t="shared" ca="1" si="28"/>
        <v>6</v>
      </c>
      <c r="P683" s="24">
        <f t="shared" ca="1" si="29"/>
        <v>126</v>
      </c>
    </row>
    <row r="684" spans="14:16" ht="16.5" thickTop="1" thickBot="1" x14ac:dyDescent="0.3">
      <c r="N684" s="22">
        <f t="shared" ca="1" si="27"/>
        <v>30</v>
      </c>
      <c r="O684" s="23">
        <f t="shared" ca="1" si="28"/>
        <v>6</v>
      </c>
      <c r="P684" s="24">
        <f t="shared" ca="1" si="29"/>
        <v>126</v>
      </c>
    </row>
    <row r="685" spans="14:16" ht="16.5" thickTop="1" thickBot="1" x14ac:dyDescent="0.3">
      <c r="N685" s="22">
        <f t="shared" ca="1" si="27"/>
        <v>30</v>
      </c>
      <c r="O685" s="23">
        <f t="shared" ca="1" si="28"/>
        <v>6</v>
      </c>
      <c r="P685" s="24">
        <f t="shared" ca="1" si="29"/>
        <v>126</v>
      </c>
    </row>
    <row r="686" spans="14:16" ht="16.5" thickTop="1" thickBot="1" x14ac:dyDescent="0.3">
      <c r="N686" s="22">
        <f t="shared" ca="1" si="27"/>
        <v>30</v>
      </c>
      <c r="O686" s="23">
        <f t="shared" ca="1" si="28"/>
        <v>6</v>
      </c>
      <c r="P686" s="24">
        <f t="shared" ca="1" si="29"/>
        <v>126</v>
      </c>
    </row>
    <row r="687" spans="14:16" ht="16.5" thickTop="1" thickBot="1" x14ac:dyDescent="0.3">
      <c r="N687" s="22">
        <f t="shared" ca="1" si="27"/>
        <v>30</v>
      </c>
      <c r="O687" s="23">
        <f t="shared" ca="1" si="28"/>
        <v>6</v>
      </c>
      <c r="P687" s="24">
        <f t="shared" ca="1" si="29"/>
        <v>126</v>
      </c>
    </row>
    <row r="688" spans="14:16" ht="16.5" thickTop="1" thickBot="1" x14ac:dyDescent="0.3">
      <c r="N688" s="16">
        <f t="shared" ca="1" si="27"/>
        <v>30</v>
      </c>
      <c r="O688" s="17">
        <f t="shared" ca="1" si="28"/>
        <v>6</v>
      </c>
      <c r="P688" s="18">
        <f t="shared" ca="1" si="29"/>
        <v>126</v>
      </c>
    </row>
    <row r="689" spans="14:16" ht="16.5" thickTop="1" thickBot="1" x14ac:dyDescent="0.3">
      <c r="N689" s="22">
        <f t="shared" ca="1" si="27"/>
        <v>30</v>
      </c>
      <c r="O689" s="23">
        <f t="shared" ca="1" si="28"/>
        <v>6</v>
      </c>
      <c r="P689" s="24">
        <f t="shared" ca="1" si="29"/>
        <v>126</v>
      </c>
    </row>
    <row r="690" spans="14:16" ht="16.5" thickTop="1" thickBot="1" x14ac:dyDescent="0.3">
      <c r="N690" s="22">
        <f t="shared" ca="1" si="27"/>
        <v>30</v>
      </c>
      <c r="O690" s="23">
        <f t="shared" ca="1" si="28"/>
        <v>6</v>
      </c>
      <c r="P690" s="24">
        <f t="shared" ca="1" si="29"/>
        <v>126</v>
      </c>
    </row>
    <row r="691" spans="14:16" ht="16.5" thickTop="1" thickBot="1" x14ac:dyDescent="0.3">
      <c r="N691" s="22">
        <f t="shared" ca="1" si="27"/>
        <v>30</v>
      </c>
      <c r="O691" s="23">
        <f t="shared" ca="1" si="28"/>
        <v>6</v>
      </c>
      <c r="P691" s="24">
        <f t="shared" ca="1" si="29"/>
        <v>126</v>
      </c>
    </row>
    <row r="692" spans="14:16" ht="16.5" thickTop="1" thickBot="1" x14ac:dyDescent="0.3">
      <c r="N692" s="22">
        <f t="shared" ca="1" si="27"/>
        <v>30</v>
      </c>
      <c r="O692" s="23">
        <f t="shared" ca="1" si="28"/>
        <v>6</v>
      </c>
      <c r="P692" s="24">
        <f t="shared" ca="1" si="29"/>
        <v>126</v>
      </c>
    </row>
    <row r="693" spans="14:16" ht="16.5" thickTop="1" thickBot="1" x14ac:dyDescent="0.3">
      <c r="N693" s="22">
        <f t="shared" ca="1" si="27"/>
        <v>30</v>
      </c>
      <c r="O693" s="23">
        <f t="shared" ca="1" si="28"/>
        <v>6</v>
      </c>
      <c r="P693" s="24">
        <f t="shared" ca="1" si="29"/>
        <v>126</v>
      </c>
    </row>
    <row r="694" spans="14:16" ht="16.5" thickTop="1" thickBot="1" x14ac:dyDescent="0.3">
      <c r="N694" s="22">
        <f t="shared" ca="1" si="27"/>
        <v>30</v>
      </c>
      <c r="O694" s="23">
        <f t="shared" ca="1" si="28"/>
        <v>6</v>
      </c>
      <c r="P694" s="24">
        <f t="shared" ca="1" si="29"/>
        <v>126</v>
      </c>
    </row>
    <row r="695" spans="14:16" ht="16.5" thickTop="1" thickBot="1" x14ac:dyDescent="0.3">
      <c r="N695" s="22">
        <f t="shared" ca="1" si="27"/>
        <v>30</v>
      </c>
      <c r="O695" s="23">
        <f t="shared" ca="1" si="28"/>
        <v>6</v>
      </c>
      <c r="P695" s="24">
        <f t="shared" ca="1" si="29"/>
        <v>126</v>
      </c>
    </row>
    <row r="696" spans="14:16" ht="16.5" thickTop="1" thickBot="1" x14ac:dyDescent="0.3">
      <c r="N696" s="22">
        <f t="shared" ca="1" si="27"/>
        <v>30</v>
      </c>
      <c r="O696" s="23">
        <f t="shared" ca="1" si="28"/>
        <v>6</v>
      </c>
      <c r="P696" s="24">
        <f t="shared" ca="1" si="29"/>
        <v>126</v>
      </c>
    </row>
    <row r="697" spans="14:16" ht="16.5" thickTop="1" thickBot="1" x14ac:dyDescent="0.3">
      <c r="N697" s="22">
        <f t="shared" ca="1" si="27"/>
        <v>30</v>
      </c>
      <c r="O697" s="23">
        <f t="shared" ca="1" si="28"/>
        <v>6</v>
      </c>
      <c r="P697" s="24">
        <f t="shared" ca="1" si="29"/>
        <v>126</v>
      </c>
    </row>
    <row r="698" spans="14:16" ht="16.5" thickTop="1" thickBot="1" x14ac:dyDescent="0.3">
      <c r="N698" s="22"/>
      <c r="O698" s="23"/>
      <c r="P698" s="24"/>
    </row>
    <row r="699" spans="14:16" ht="16.5" thickTop="1" thickBot="1" x14ac:dyDescent="0.3">
      <c r="N699" s="22"/>
      <c r="O699" s="23"/>
      <c r="P699" s="24"/>
    </row>
    <row r="700" spans="14:16" ht="16.5" thickTop="1" thickBot="1" x14ac:dyDescent="0.3">
      <c r="N700" s="22"/>
      <c r="O700" s="23"/>
      <c r="P700" s="24"/>
    </row>
    <row r="701" spans="14:16" ht="16.5" thickTop="1" thickBot="1" x14ac:dyDescent="0.3">
      <c r="N701" s="22"/>
      <c r="O701" s="23"/>
      <c r="P701" s="24"/>
    </row>
    <row r="702" spans="14:16" ht="16.5" thickTop="1" thickBot="1" x14ac:dyDescent="0.3">
      <c r="N702" s="22">
        <f ca="1">DATEDIF(M702,TODAY(),"md")</f>
        <v>30</v>
      </c>
      <c r="O702" s="23">
        <f ca="1">DATEDIF(M702,TODAY(),"ym")</f>
        <v>6</v>
      </c>
      <c r="P702" s="24">
        <f ca="1">DATEDIF(M702,TODAY(),"y")</f>
        <v>126</v>
      </c>
    </row>
    <row r="703" spans="14:16" ht="16.5" thickTop="1" thickBot="1" x14ac:dyDescent="0.3">
      <c r="N703" s="22"/>
      <c r="O703" s="23"/>
      <c r="P703" s="24"/>
    </row>
    <row r="704" spans="14:16" ht="16.5" thickTop="1" thickBot="1" x14ac:dyDescent="0.3">
      <c r="N704" s="22"/>
      <c r="O704" s="23"/>
      <c r="P704" s="24"/>
    </row>
    <row r="705" spans="14:16" ht="16.5" thickTop="1" thickBot="1" x14ac:dyDescent="0.3">
      <c r="N705" s="22"/>
      <c r="O705" s="23"/>
      <c r="P705" s="24"/>
    </row>
    <row r="706" spans="14:16" ht="16.5" thickTop="1" thickBot="1" x14ac:dyDescent="0.3">
      <c r="N706" s="22"/>
      <c r="O706" s="23"/>
      <c r="P706" s="24"/>
    </row>
    <row r="707" spans="14:16" ht="16.5" thickTop="1" thickBot="1" x14ac:dyDescent="0.3">
      <c r="N707" s="16">
        <f t="shared" ref="N707:N752" ca="1" si="30">DATEDIF(M707,TODAY(),"md")</f>
        <v>30</v>
      </c>
      <c r="O707" s="17">
        <f t="shared" ref="O707:O752" ca="1" si="31">DATEDIF(M707,TODAY(),"ym")</f>
        <v>6</v>
      </c>
      <c r="P707" s="18">
        <f t="shared" ref="P707:P752" ca="1" si="32">DATEDIF(M707,TODAY(),"y")</f>
        <v>126</v>
      </c>
    </row>
    <row r="708" spans="14:16" ht="16.5" thickTop="1" thickBot="1" x14ac:dyDescent="0.3">
      <c r="N708" s="16">
        <f t="shared" ca="1" si="30"/>
        <v>30</v>
      </c>
      <c r="O708" s="17">
        <f t="shared" ca="1" si="31"/>
        <v>6</v>
      </c>
      <c r="P708" s="18">
        <f t="shared" ca="1" si="32"/>
        <v>126</v>
      </c>
    </row>
    <row r="709" spans="14:16" ht="16.5" thickTop="1" thickBot="1" x14ac:dyDescent="0.3">
      <c r="N709" s="16">
        <f t="shared" ca="1" si="30"/>
        <v>30</v>
      </c>
      <c r="O709" s="17">
        <f t="shared" ca="1" si="31"/>
        <v>6</v>
      </c>
      <c r="P709" s="18">
        <f t="shared" ca="1" si="32"/>
        <v>126</v>
      </c>
    </row>
    <row r="710" spans="14:16" ht="16.5" thickTop="1" thickBot="1" x14ac:dyDescent="0.3">
      <c r="N710" s="16">
        <f t="shared" ca="1" si="30"/>
        <v>30</v>
      </c>
      <c r="O710" s="17">
        <f t="shared" ca="1" si="31"/>
        <v>6</v>
      </c>
      <c r="P710" s="18">
        <f t="shared" ca="1" si="32"/>
        <v>126</v>
      </c>
    </row>
    <row r="711" spans="14:16" ht="16.5" thickTop="1" thickBot="1" x14ac:dyDescent="0.3">
      <c r="N711" s="16">
        <f t="shared" ca="1" si="30"/>
        <v>30</v>
      </c>
      <c r="O711" s="17">
        <f t="shared" ca="1" si="31"/>
        <v>6</v>
      </c>
      <c r="P711" s="18">
        <f t="shared" ca="1" si="32"/>
        <v>126</v>
      </c>
    </row>
    <row r="712" spans="14:16" ht="16.5" thickTop="1" thickBot="1" x14ac:dyDescent="0.3">
      <c r="N712" s="16">
        <f t="shared" ca="1" si="30"/>
        <v>30</v>
      </c>
      <c r="O712" s="17">
        <f t="shared" ca="1" si="31"/>
        <v>6</v>
      </c>
      <c r="P712" s="18">
        <f t="shared" ca="1" si="32"/>
        <v>126</v>
      </c>
    </row>
    <row r="713" spans="14:16" ht="16.5" thickTop="1" thickBot="1" x14ac:dyDescent="0.3">
      <c r="N713" s="16">
        <f t="shared" ca="1" si="30"/>
        <v>30</v>
      </c>
      <c r="O713" s="17">
        <f t="shared" ca="1" si="31"/>
        <v>6</v>
      </c>
      <c r="P713" s="18">
        <f t="shared" ca="1" si="32"/>
        <v>126</v>
      </c>
    </row>
    <row r="714" spans="14:16" ht="16.5" thickTop="1" thickBot="1" x14ac:dyDescent="0.3">
      <c r="N714" s="16">
        <f t="shared" ca="1" si="30"/>
        <v>30</v>
      </c>
      <c r="O714" s="17">
        <f t="shared" ca="1" si="31"/>
        <v>6</v>
      </c>
      <c r="P714" s="18">
        <f t="shared" ca="1" si="32"/>
        <v>126</v>
      </c>
    </row>
    <row r="715" spans="14:16" ht="16.5" thickTop="1" thickBot="1" x14ac:dyDescent="0.3">
      <c r="N715" s="16">
        <f t="shared" ca="1" si="30"/>
        <v>30</v>
      </c>
      <c r="O715" s="17">
        <f t="shared" ca="1" si="31"/>
        <v>6</v>
      </c>
      <c r="P715" s="18">
        <f t="shared" ca="1" si="32"/>
        <v>126</v>
      </c>
    </row>
    <row r="716" spans="14:16" ht="16.5" thickTop="1" thickBot="1" x14ac:dyDescent="0.3">
      <c r="N716" s="16">
        <f t="shared" ca="1" si="30"/>
        <v>30</v>
      </c>
      <c r="O716" s="17">
        <f t="shared" ca="1" si="31"/>
        <v>6</v>
      </c>
      <c r="P716" s="18">
        <f t="shared" ca="1" si="32"/>
        <v>126</v>
      </c>
    </row>
    <row r="717" spans="14:16" ht="16.5" thickTop="1" thickBot="1" x14ac:dyDescent="0.3">
      <c r="N717" s="16">
        <f t="shared" ca="1" si="30"/>
        <v>30</v>
      </c>
      <c r="O717" s="17">
        <f t="shared" ca="1" si="31"/>
        <v>6</v>
      </c>
      <c r="P717" s="18">
        <f t="shared" ca="1" si="32"/>
        <v>126</v>
      </c>
    </row>
    <row r="718" spans="14:16" ht="16.5" thickTop="1" thickBot="1" x14ac:dyDescent="0.3">
      <c r="N718" s="16">
        <f t="shared" ca="1" si="30"/>
        <v>30</v>
      </c>
      <c r="O718" s="17">
        <f t="shared" ca="1" si="31"/>
        <v>6</v>
      </c>
      <c r="P718" s="18">
        <f t="shared" ca="1" si="32"/>
        <v>126</v>
      </c>
    </row>
    <row r="719" spans="14:16" ht="16.5" thickTop="1" thickBot="1" x14ac:dyDescent="0.3">
      <c r="N719" s="16">
        <f t="shared" ca="1" si="30"/>
        <v>30</v>
      </c>
      <c r="O719" s="17">
        <f t="shared" ca="1" si="31"/>
        <v>6</v>
      </c>
      <c r="P719" s="18">
        <f t="shared" ca="1" si="32"/>
        <v>126</v>
      </c>
    </row>
    <row r="720" spans="14:16" ht="16.5" thickTop="1" thickBot="1" x14ac:dyDescent="0.3">
      <c r="N720" s="16">
        <f t="shared" ca="1" si="30"/>
        <v>30</v>
      </c>
      <c r="O720" s="17">
        <f t="shared" ca="1" si="31"/>
        <v>6</v>
      </c>
      <c r="P720" s="18">
        <f t="shared" ca="1" si="32"/>
        <v>126</v>
      </c>
    </row>
    <row r="721" spans="14:16" ht="16.5" thickTop="1" thickBot="1" x14ac:dyDescent="0.3">
      <c r="N721" s="16">
        <f t="shared" ca="1" si="30"/>
        <v>30</v>
      </c>
      <c r="O721" s="17">
        <f t="shared" ca="1" si="31"/>
        <v>6</v>
      </c>
      <c r="P721" s="18">
        <f t="shared" ca="1" si="32"/>
        <v>126</v>
      </c>
    </row>
    <row r="722" spans="14:16" ht="16.5" thickTop="1" thickBot="1" x14ac:dyDescent="0.3">
      <c r="N722" s="16">
        <f t="shared" ca="1" si="30"/>
        <v>30</v>
      </c>
      <c r="O722" s="17">
        <f t="shared" ca="1" si="31"/>
        <v>6</v>
      </c>
      <c r="P722" s="18">
        <f t="shared" ca="1" si="32"/>
        <v>126</v>
      </c>
    </row>
    <row r="723" spans="14:16" ht="16.5" thickTop="1" thickBot="1" x14ac:dyDescent="0.3">
      <c r="N723" s="16">
        <f t="shared" ca="1" si="30"/>
        <v>30</v>
      </c>
      <c r="O723" s="17">
        <f t="shared" ca="1" si="31"/>
        <v>6</v>
      </c>
      <c r="P723" s="18">
        <f t="shared" ca="1" si="32"/>
        <v>126</v>
      </c>
    </row>
    <row r="724" spans="14:16" ht="16.5" thickTop="1" thickBot="1" x14ac:dyDescent="0.3">
      <c r="N724" s="16">
        <f t="shared" ca="1" si="30"/>
        <v>30</v>
      </c>
      <c r="O724" s="17">
        <f t="shared" ca="1" si="31"/>
        <v>6</v>
      </c>
      <c r="P724" s="18">
        <f t="shared" ca="1" si="32"/>
        <v>126</v>
      </c>
    </row>
    <row r="725" spans="14:16" ht="16.5" thickTop="1" thickBot="1" x14ac:dyDescent="0.3">
      <c r="N725" s="16">
        <f t="shared" ca="1" si="30"/>
        <v>30</v>
      </c>
      <c r="O725" s="17">
        <f t="shared" ca="1" si="31"/>
        <v>6</v>
      </c>
      <c r="P725" s="18">
        <f t="shared" ca="1" si="32"/>
        <v>126</v>
      </c>
    </row>
    <row r="726" spans="14:16" ht="16.5" thickTop="1" thickBot="1" x14ac:dyDescent="0.3">
      <c r="N726" s="16">
        <f t="shared" ca="1" si="30"/>
        <v>30</v>
      </c>
      <c r="O726" s="17">
        <f t="shared" ca="1" si="31"/>
        <v>6</v>
      </c>
      <c r="P726" s="18">
        <f t="shared" ca="1" si="32"/>
        <v>126</v>
      </c>
    </row>
    <row r="727" spans="14:16" ht="16.5" thickTop="1" thickBot="1" x14ac:dyDescent="0.3">
      <c r="N727" s="16">
        <f t="shared" ca="1" si="30"/>
        <v>30</v>
      </c>
      <c r="O727" s="17">
        <f t="shared" ca="1" si="31"/>
        <v>6</v>
      </c>
      <c r="P727" s="18">
        <f t="shared" ca="1" si="32"/>
        <v>126</v>
      </c>
    </row>
    <row r="728" spans="14:16" ht="16.5" thickTop="1" thickBot="1" x14ac:dyDescent="0.3">
      <c r="N728" s="16">
        <f t="shared" ca="1" si="30"/>
        <v>30</v>
      </c>
      <c r="O728" s="17">
        <f t="shared" ca="1" si="31"/>
        <v>6</v>
      </c>
      <c r="P728" s="18">
        <f t="shared" ca="1" si="32"/>
        <v>126</v>
      </c>
    </row>
    <row r="729" spans="14:16" ht="16.5" thickTop="1" thickBot="1" x14ac:dyDescent="0.3">
      <c r="N729" s="16">
        <f t="shared" ca="1" si="30"/>
        <v>30</v>
      </c>
      <c r="O729" s="17">
        <f t="shared" ca="1" si="31"/>
        <v>6</v>
      </c>
      <c r="P729" s="18">
        <f t="shared" ca="1" si="32"/>
        <v>126</v>
      </c>
    </row>
    <row r="730" spans="14:16" ht="16.5" thickTop="1" thickBot="1" x14ac:dyDescent="0.3">
      <c r="N730" s="16">
        <f t="shared" ca="1" si="30"/>
        <v>30</v>
      </c>
      <c r="O730" s="17">
        <f t="shared" ca="1" si="31"/>
        <v>6</v>
      </c>
      <c r="P730" s="18">
        <f t="shared" ca="1" si="32"/>
        <v>126</v>
      </c>
    </row>
    <row r="731" spans="14:16" ht="16.5" thickTop="1" thickBot="1" x14ac:dyDescent="0.3">
      <c r="N731" s="16">
        <f t="shared" ca="1" si="30"/>
        <v>30</v>
      </c>
      <c r="O731" s="17">
        <f t="shared" ca="1" si="31"/>
        <v>6</v>
      </c>
      <c r="P731" s="18">
        <f t="shared" ca="1" si="32"/>
        <v>126</v>
      </c>
    </row>
    <row r="732" spans="14:16" ht="16.5" thickTop="1" thickBot="1" x14ac:dyDescent="0.3">
      <c r="N732" s="16">
        <f t="shared" ca="1" si="30"/>
        <v>30</v>
      </c>
      <c r="O732" s="17">
        <f t="shared" ca="1" si="31"/>
        <v>6</v>
      </c>
      <c r="P732" s="18">
        <f t="shared" ca="1" si="32"/>
        <v>126</v>
      </c>
    </row>
    <row r="733" spans="14:16" ht="16.5" thickTop="1" thickBot="1" x14ac:dyDescent="0.3">
      <c r="N733" s="16">
        <f t="shared" ca="1" si="30"/>
        <v>30</v>
      </c>
      <c r="O733" s="17">
        <f t="shared" ca="1" si="31"/>
        <v>6</v>
      </c>
      <c r="P733" s="18">
        <f t="shared" ca="1" si="32"/>
        <v>126</v>
      </c>
    </row>
    <row r="734" spans="14:16" ht="16.5" thickTop="1" thickBot="1" x14ac:dyDescent="0.3">
      <c r="N734" s="16">
        <f t="shared" ca="1" si="30"/>
        <v>30</v>
      </c>
      <c r="O734" s="17">
        <f t="shared" ca="1" si="31"/>
        <v>6</v>
      </c>
      <c r="P734" s="18">
        <f t="shared" ca="1" si="32"/>
        <v>126</v>
      </c>
    </row>
    <row r="735" spans="14:16" ht="16.5" thickTop="1" thickBot="1" x14ac:dyDescent="0.3">
      <c r="N735" s="16">
        <f t="shared" ca="1" si="30"/>
        <v>30</v>
      </c>
      <c r="O735" s="17">
        <f t="shared" ca="1" si="31"/>
        <v>6</v>
      </c>
      <c r="P735" s="18">
        <f t="shared" ca="1" si="32"/>
        <v>126</v>
      </c>
    </row>
    <row r="736" spans="14:16" ht="16.5" thickTop="1" thickBot="1" x14ac:dyDescent="0.3">
      <c r="N736" s="16">
        <f t="shared" ca="1" si="30"/>
        <v>30</v>
      </c>
      <c r="O736" s="17">
        <f t="shared" ca="1" si="31"/>
        <v>6</v>
      </c>
      <c r="P736" s="18">
        <f t="shared" ca="1" si="32"/>
        <v>126</v>
      </c>
    </row>
    <row r="737" spans="14:16" ht="16.5" thickTop="1" thickBot="1" x14ac:dyDescent="0.3">
      <c r="N737" s="16">
        <f t="shared" ca="1" si="30"/>
        <v>30</v>
      </c>
      <c r="O737" s="17">
        <f t="shared" ca="1" si="31"/>
        <v>6</v>
      </c>
      <c r="P737" s="18">
        <f t="shared" ca="1" si="32"/>
        <v>126</v>
      </c>
    </row>
    <row r="738" spans="14:16" ht="16.5" thickTop="1" thickBot="1" x14ac:dyDescent="0.3">
      <c r="N738" s="16">
        <f t="shared" ca="1" si="30"/>
        <v>30</v>
      </c>
      <c r="O738" s="17">
        <f t="shared" ca="1" si="31"/>
        <v>6</v>
      </c>
      <c r="P738" s="18">
        <f t="shared" ca="1" si="32"/>
        <v>126</v>
      </c>
    </row>
    <row r="739" spans="14:16" ht="16.5" thickTop="1" thickBot="1" x14ac:dyDescent="0.3">
      <c r="N739" s="16">
        <f t="shared" ca="1" si="30"/>
        <v>30</v>
      </c>
      <c r="O739" s="17">
        <f t="shared" ca="1" si="31"/>
        <v>6</v>
      </c>
      <c r="P739" s="18">
        <f t="shared" ca="1" si="32"/>
        <v>126</v>
      </c>
    </row>
    <row r="740" spans="14:16" ht="16.5" thickTop="1" thickBot="1" x14ac:dyDescent="0.3">
      <c r="N740" s="16">
        <f t="shared" ca="1" si="30"/>
        <v>30</v>
      </c>
      <c r="O740" s="17">
        <f t="shared" ca="1" si="31"/>
        <v>6</v>
      </c>
      <c r="P740" s="18">
        <f t="shared" ca="1" si="32"/>
        <v>126</v>
      </c>
    </row>
    <row r="741" spans="14:16" ht="16.5" thickTop="1" thickBot="1" x14ac:dyDescent="0.3">
      <c r="N741" s="16">
        <f t="shared" ca="1" si="30"/>
        <v>30</v>
      </c>
      <c r="O741" s="17">
        <f t="shared" ca="1" si="31"/>
        <v>6</v>
      </c>
      <c r="P741" s="18">
        <f t="shared" ca="1" si="32"/>
        <v>126</v>
      </c>
    </row>
    <row r="742" spans="14:16" ht="16.5" thickTop="1" thickBot="1" x14ac:dyDescent="0.3">
      <c r="N742" s="16">
        <f t="shared" ca="1" si="30"/>
        <v>30</v>
      </c>
      <c r="O742" s="17">
        <f t="shared" ca="1" si="31"/>
        <v>6</v>
      </c>
      <c r="P742" s="18">
        <f t="shared" ca="1" si="32"/>
        <v>126</v>
      </c>
    </row>
    <row r="743" spans="14:16" ht="16.5" thickTop="1" thickBot="1" x14ac:dyDescent="0.3">
      <c r="N743" s="16">
        <f t="shared" ca="1" si="30"/>
        <v>30</v>
      </c>
      <c r="O743" s="17">
        <f t="shared" ca="1" si="31"/>
        <v>6</v>
      </c>
      <c r="P743" s="18">
        <f t="shared" ca="1" si="32"/>
        <v>126</v>
      </c>
    </row>
    <row r="744" spans="14:16" ht="16.5" thickTop="1" thickBot="1" x14ac:dyDescent="0.3">
      <c r="N744" s="16">
        <f t="shared" ca="1" si="30"/>
        <v>30</v>
      </c>
      <c r="O744" s="17">
        <f t="shared" ca="1" si="31"/>
        <v>6</v>
      </c>
      <c r="P744" s="18">
        <f t="shared" ca="1" si="32"/>
        <v>126</v>
      </c>
    </row>
    <row r="745" spans="14:16" ht="16.5" thickTop="1" thickBot="1" x14ac:dyDescent="0.3">
      <c r="N745" s="16">
        <f t="shared" ca="1" si="30"/>
        <v>30</v>
      </c>
      <c r="O745" s="17">
        <f t="shared" ca="1" si="31"/>
        <v>6</v>
      </c>
      <c r="P745" s="18">
        <f t="shared" ca="1" si="32"/>
        <v>126</v>
      </c>
    </row>
    <row r="746" spans="14:16" ht="16.5" thickTop="1" thickBot="1" x14ac:dyDescent="0.3">
      <c r="N746" s="16">
        <f t="shared" ca="1" si="30"/>
        <v>30</v>
      </c>
      <c r="O746" s="17">
        <f t="shared" ca="1" si="31"/>
        <v>6</v>
      </c>
      <c r="P746" s="18">
        <f t="shared" ca="1" si="32"/>
        <v>126</v>
      </c>
    </row>
    <row r="747" spans="14:16" ht="16.5" thickTop="1" thickBot="1" x14ac:dyDescent="0.3">
      <c r="N747" s="16">
        <f t="shared" ca="1" si="30"/>
        <v>30</v>
      </c>
      <c r="O747" s="17">
        <f t="shared" ca="1" si="31"/>
        <v>6</v>
      </c>
      <c r="P747" s="18">
        <f t="shared" ca="1" si="32"/>
        <v>126</v>
      </c>
    </row>
    <row r="748" spans="14:16" ht="16.5" thickTop="1" thickBot="1" x14ac:dyDescent="0.3">
      <c r="N748" s="16">
        <f t="shared" ca="1" si="30"/>
        <v>30</v>
      </c>
      <c r="O748" s="17">
        <f t="shared" ca="1" si="31"/>
        <v>6</v>
      </c>
      <c r="P748" s="18">
        <f t="shared" ca="1" si="32"/>
        <v>126</v>
      </c>
    </row>
    <row r="749" spans="14:16" ht="16.5" thickTop="1" thickBot="1" x14ac:dyDescent="0.3">
      <c r="N749" s="16">
        <f t="shared" ca="1" si="30"/>
        <v>30</v>
      </c>
      <c r="O749" s="17">
        <f t="shared" ca="1" si="31"/>
        <v>6</v>
      </c>
      <c r="P749" s="18">
        <f t="shared" ca="1" si="32"/>
        <v>126</v>
      </c>
    </row>
    <row r="750" spans="14:16" ht="16.5" thickTop="1" thickBot="1" x14ac:dyDescent="0.3">
      <c r="N750" s="16">
        <f t="shared" ca="1" si="30"/>
        <v>30</v>
      </c>
      <c r="O750" s="17">
        <f t="shared" ca="1" si="31"/>
        <v>6</v>
      </c>
      <c r="P750" s="18">
        <f t="shared" ca="1" si="32"/>
        <v>126</v>
      </c>
    </row>
    <row r="751" spans="14:16" ht="16.5" thickTop="1" thickBot="1" x14ac:dyDescent="0.3">
      <c r="N751" s="16">
        <f t="shared" ca="1" si="30"/>
        <v>30</v>
      </c>
      <c r="O751" s="17">
        <f t="shared" ca="1" si="31"/>
        <v>6</v>
      </c>
      <c r="P751" s="18">
        <f t="shared" ca="1" si="32"/>
        <v>126</v>
      </c>
    </row>
    <row r="752" spans="14:16" ht="16.5" thickTop="1" thickBot="1" x14ac:dyDescent="0.3">
      <c r="N752" s="16">
        <f t="shared" ca="1" si="30"/>
        <v>30</v>
      </c>
      <c r="O752" s="17">
        <f t="shared" ca="1" si="31"/>
        <v>6</v>
      </c>
      <c r="P752" s="18">
        <f t="shared" ca="1" si="32"/>
        <v>126</v>
      </c>
    </row>
    <row r="753" spans="14:16" ht="15.75" thickTop="1" x14ac:dyDescent="0.25">
      <c r="N753" s="25"/>
      <c r="O753" s="26"/>
      <c r="P753" s="27"/>
    </row>
    <row r="754" spans="14:16" ht="15.75" thickBot="1" x14ac:dyDescent="0.3">
      <c r="N754" s="28">
        <f t="shared" ref="N754" ca="1" si="33">DATEDIF(M754,TODAY(),"md")</f>
        <v>30</v>
      </c>
      <c r="O754" s="29">
        <f t="shared" ref="O754" ca="1" si="34">DATEDIF(M754,TODAY(),"ym")</f>
        <v>6</v>
      </c>
      <c r="P754" s="30">
        <f t="shared" ref="P754" ca="1" si="35">DATEDIF(M754,TODAY(),"y")</f>
        <v>126</v>
      </c>
    </row>
    <row r="755" spans="14:16" ht="16.5" thickTop="1" thickBot="1" x14ac:dyDescent="0.3">
      <c r="N755" s="110" t="s">
        <v>83</v>
      </c>
      <c r="O755" s="111"/>
      <c r="P755" s="112"/>
    </row>
    <row r="756" spans="14:16" ht="15.75" thickBot="1" x14ac:dyDescent="0.3">
      <c r="N756" s="31" t="s">
        <v>84</v>
      </c>
      <c r="O756" s="31" t="s">
        <v>85</v>
      </c>
      <c r="P756" s="31" t="s">
        <v>86</v>
      </c>
    </row>
    <row r="757" spans="14:16" ht="16.5" thickTop="1" thickBot="1" x14ac:dyDescent="0.3">
      <c r="N757" s="16">
        <f ca="1">DATEDIF(M757,TODAY(),"md")</f>
        <v>30</v>
      </c>
      <c r="O757" s="17">
        <f ca="1">DATEDIF(M757,TODAY(),"ym")</f>
        <v>6</v>
      </c>
      <c r="P757" s="18">
        <f ca="1">DATEDIF(M757,TODAY(),"y")</f>
        <v>126</v>
      </c>
    </row>
    <row r="758" spans="14:16" ht="16.5" thickTop="1" thickBot="1" x14ac:dyDescent="0.3">
      <c r="N758" s="17">
        <f t="shared" ref="N758:N788" ca="1" si="36">DATEDIF(M758,TODAY(),"md")</f>
        <v>30</v>
      </c>
      <c r="O758" s="17">
        <f t="shared" ref="O758:O788" ca="1" si="37">DATEDIF(M758,TODAY(),"ym")</f>
        <v>6</v>
      </c>
      <c r="P758" s="17">
        <f t="shared" ref="P758:P788" ca="1" si="38">DATEDIF(M758,TODAY(),"y")</f>
        <v>126</v>
      </c>
    </row>
    <row r="759" spans="14:16" ht="16.5" thickTop="1" thickBot="1" x14ac:dyDescent="0.3">
      <c r="N759" s="17">
        <f t="shared" ca="1" si="36"/>
        <v>30</v>
      </c>
      <c r="O759" s="17">
        <f t="shared" ca="1" si="37"/>
        <v>6</v>
      </c>
      <c r="P759" s="17">
        <f t="shared" ca="1" si="38"/>
        <v>126</v>
      </c>
    </row>
    <row r="760" spans="14:16" ht="16.5" thickTop="1" thickBot="1" x14ac:dyDescent="0.3">
      <c r="N760" s="17">
        <f t="shared" ca="1" si="36"/>
        <v>30</v>
      </c>
      <c r="O760" s="17">
        <f t="shared" ca="1" si="37"/>
        <v>6</v>
      </c>
      <c r="P760" s="17">
        <f t="shared" ca="1" si="38"/>
        <v>126</v>
      </c>
    </row>
    <row r="761" spans="14:16" ht="16.5" thickTop="1" thickBot="1" x14ac:dyDescent="0.3">
      <c r="N761" s="17">
        <f t="shared" ca="1" si="36"/>
        <v>30</v>
      </c>
      <c r="O761" s="17">
        <f t="shared" ca="1" si="37"/>
        <v>6</v>
      </c>
      <c r="P761" s="17">
        <f t="shared" ca="1" si="38"/>
        <v>126</v>
      </c>
    </row>
    <row r="762" spans="14:16" ht="16.5" thickTop="1" thickBot="1" x14ac:dyDescent="0.3">
      <c r="N762" s="17">
        <f t="shared" ca="1" si="36"/>
        <v>30</v>
      </c>
      <c r="O762" s="17">
        <f t="shared" ca="1" si="37"/>
        <v>6</v>
      </c>
      <c r="P762" s="17">
        <f t="shared" ca="1" si="38"/>
        <v>126</v>
      </c>
    </row>
    <row r="763" spans="14:16" ht="16.5" thickTop="1" thickBot="1" x14ac:dyDescent="0.3">
      <c r="N763" s="17">
        <f t="shared" ca="1" si="36"/>
        <v>30</v>
      </c>
      <c r="O763" s="17">
        <f t="shared" ca="1" si="37"/>
        <v>6</v>
      </c>
      <c r="P763" s="17">
        <f t="shared" ca="1" si="38"/>
        <v>126</v>
      </c>
    </row>
    <row r="764" spans="14:16" ht="16.5" thickTop="1" thickBot="1" x14ac:dyDescent="0.3">
      <c r="N764" s="16">
        <f t="shared" ca="1" si="36"/>
        <v>30</v>
      </c>
      <c r="O764" s="17">
        <f t="shared" ca="1" si="37"/>
        <v>6</v>
      </c>
      <c r="P764" s="18">
        <f t="shared" ca="1" si="38"/>
        <v>126</v>
      </c>
    </row>
    <row r="765" spans="14:16" ht="16.5" thickTop="1" thickBot="1" x14ac:dyDescent="0.3">
      <c r="N765" s="16">
        <f t="shared" ca="1" si="36"/>
        <v>30</v>
      </c>
      <c r="O765" s="17">
        <f t="shared" ca="1" si="37"/>
        <v>6</v>
      </c>
      <c r="P765" s="18">
        <f t="shared" ca="1" si="38"/>
        <v>126</v>
      </c>
    </row>
    <row r="766" spans="14:16" ht="16.5" thickTop="1" thickBot="1" x14ac:dyDescent="0.3">
      <c r="N766" s="16">
        <f t="shared" ca="1" si="36"/>
        <v>30</v>
      </c>
      <c r="O766" s="17">
        <f t="shared" ca="1" si="37"/>
        <v>6</v>
      </c>
      <c r="P766" s="18">
        <f t="shared" ca="1" si="38"/>
        <v>126</v>
      </c>
    </row>
    <row r="767" spans="14:16" ht="16.5" thickTop="1" thickBot="1" x14ac:dyDescent="0.3">
      <c r="N767" s="16">
        <f t="shared" ca="1" si="36"/>
        <v>30</v>
      </c>
      <c r="O767" s="17">
        <f t="shared" ca="1" si="37"/>
        <v>6</v>
      </c>
      <c r="P767" s="18">
        <f t="shared" ca="1" si="38"/>
        <v>126</v>
      </c>
    </row>
    <row r="768" spans="14:16" ht="16.5" thickTop="1" thickBot="1" x14ac:dyDescent="0.3">
      <c r="N768" s="16">
        <f t="shared" ca="1" si="36"/>
        <v>30</v>
      </c>
      <c r="O768" s="17">
        <f t="shared" ca="1" si="37"/>
        <v>6</v>
      </c>
      <c r="P768" s="18">
        <f t="shared" ca="1" si="38"/>
        <v>126</v>
      </c>
    </row>
    <row r="769" spans="14:16" ht="16.5" thickTop="1" thickBot="1" x14ac:dyDescent="0.3">
      <c r="N769" s="16">
        <f t="shared" ca="1" si="36"/>
        <v>30</v>
      </c>
      <c r="O769" s="17">
        <f t="shared" ca="1" si="37"/>
        <v>6</v>
      </c>
      <c r="P769" s="18">
        <f t="shared" ca="1" si="38"/>
        <v>126</v>
      </c>
    </row>
    <row r="770" spans="14:16" ht="16.5" thickTop="1" thickBot="1" x14ac:dyDescent="0.3">
      <c r="N770" s="16">
        <f t="shared" ca="1" si="36"/>
        <v>30</v>
      </c>
      <c r="O770" s="17">
        <f t="shared" ca="1" si="37"/>
        <v>6</v>
      </c>
      <c r="P770" s="18">
        <f t="shared" ca="1" si="38"/>
        <v>126</v>
      </c>
    </row>
    <row r="771" spans="14:16" ht="16.5" thickTop="1" thickBot="1" x14ac:dyDescent="0.3">
      <c r="N771" s="16">
        <f t="shared" ca="1" si="36"/>
        <v>30</v>
      </c>
      <c r="O771" s="17">
        <f t="shared" ca="1" si="37"/>
        <v>6</v>
      </c>
      <c r="P771" s="18">
        <f t="shared" ca="1" si="38"/>
        <v>126</v>
      </c>
    </row>
    <row r="772" spans="14:16" ht="16.5" thickTop="1" thickBot="1" x14ac:dyDescent="0.3">
      <c r="N772" s="16">
        <f t="shared" ca="1" si="36"/>
        <v>30</v>
      </c>
      <c r="O772" s="17">
        <f t="shared" ca="1" si="37"/>
        <v>6</v>
      </c>
      <c r="P772" s="18">
        <f t="shared" ca="1" si="38"/>
        <v>126</v>
      </c>
    </row>
    <row r="773" spans="14:16" ht="16.5" thickTop="1" thickBot="1" x14ac:dyDescent="0.3">
      <c r="N773" s="16">
        <f t="shared" ca="1" si="36"/>
        <v>30</v>
      </c>
      <c r="O773" s="17">
        <f t="shared" ca="1" si="37"/>
        <v>6</v>
      </c>
      <c r="P773" s="18">
        <f t="shared" ca="1" si="38"/>
        <v>126</v>
      </c>
    </row>
    <row r="774" spans="14:16" ht="16.5" thickTop="1" thickBot="1" x14ac:dyDescent="0.3">
      <c r="N774" s="16">
        <f t="shared" ca="1" si="36"/>
        <v>30</v>
      </c>
      <c r="O774" s="17">
        <f t="shared" ca="1" si="37"/>
        <v>6</v>
      </c>
      <c r="P774" s="18">
        <f t="shared" ca="1" si="38"/>
        <v>126</v>
      </c>
    </row>
    <row r="775" spans="14:16" ht="16.5" thickTop="1" thickBot="1" x14ac:dyDescent="0.3">
      <c r="N775" s="16">
        <f t="shared" ca="1" si="36"/>
        <v>30</v>
      </c>
      <c r="O775" s="17">
        <f t="shared" ca="1" si="37"/>
        <v>6</v>
      </c>
      <c r="P775" s="18">
        <f t="shared" ca="1" si="38"/>
        <v>126</v>
      </c>
    </row>
    <row r="776" spans="14:16" ht="16.5" thickTop="1" thickBot="1" x14ac:dyDescent="0.3">
      <c r="N776" s="19">
        <f t="shared" ca="1" si="36"/>
        <v>30</v>
      </c>
      <c r="O776" s="20">
        <f t="shared" ca="1" si="37"/>
        <v>6</v>
      </c>
      <c r="P776" s="21">
        <f t="shared" ca="1" si="38"/>
        <v>126</v>
      </c>
    </row>
    <row r="777" spans="14:16" ht="16.5" thickTop="1" thickBot="1" x14ac:dyDescent="0.3">
      <c r="N777" s="16">
        <f t="shared" ca="1" si="36"/>
        <v>30</v>
      </c>
      <c r="O777" s="17">
        <f t="shared" ca="1" si="37"/>
        <v>6</v>
      </c>
      <c r="P777" s="18">
        <f t="shared" ca="1" si="38"/>
        <v>126</v>
      </c>
    </row>
    <row r="778" spans="14:16" ht="16.5" thickTop="1" thickBot="1" x14ac:dyDescent="0.3">
      <c r="N778" s="16">
        <f t="shared" ca="1" si="36"/>
        <v>30</v>
      </c>
      <c r="O778" s="17">
        <f t="shared" ca="1" si="37"/>
        <v>6</v>
      </c>
      <c r="P778" s="18">
        <f t="shared" ca="1" si="38"/>
        <v>126</v>
      </c>
    </row>
    <row r="779" spans="14:16" ht="16.5" thickTop="1" thickBot="1" x14ac:dyDescent="0.3">
      <c r="N779" s="16">
        <f t="shared" ca="1" si="36"/>
        <v>30</v>
      </c>
      <c r="O779" s="17">
        <f t="shared" ca="1" si="37"/>
        <v>6</v>
      </c>
      <c r="P779" s="18">
        <f t="shared" ca="1" si="38"/>
        <v>126</v>
      </c>
    </row>
    <row r="780" spans="14:16" ht="16.5" thickTop="1" thickBot="1" x14ac:dyDescent="0.3">
      <c r="N780" s="16">
        <f t="shared" ca="1" si="36"/>
        <v>30</v>
      </c>
      <c r="O780" s="17">
        <f t="shared" ca="1" si="37"/>
        <v>6</v>
      </c>
      <c r="P780" s="18">
        <f t="shared" ca="1" si="38"/>
        <v>126</v>
      </c>
    </row>
    <row r="781" spans="14:16" ht="16.5" thickTop="1" thickBot="1" x14ac:dyDescent="0.3">
      <c r="N781" s="16">
        <f t="shared" ca="1" si="36"/>
        <v>30</v>
      </c>
      <c r="O781" s="17">
        <f t="shared" ca="1" si="37"/>
        <v>6</v>
      </c>
      <c r="P781" s="18">
        <f t="shared" ca="1" si="38"/>
        <v>126</v>
      </c>
    </row>
    <row r="782" spans="14:16" ht="16.5" thickTop="1" thickBot="1" x14ac:dyDescent="0.3">
      <c r="N782" s="19">
        <f t="shared" ca="1" si="36"/>
        <v>30</v>
      </c>
      <c r="O782" s="20">
        <f t="shared" ca="1" si="37"/>
        <v>6</v>
      </c>
      <c r="P782" s="21">
        <f t="shared" ca="1" si="38"/>
        <v>126</v>
      </c>
    </row>
    <row r="783" spans="14:16" ht="16.5" thickTop="1" thickBot="1" x14ac:dyDescent="0.3">
      <c r="N783" s="16">
        <f t="shared" ca="1" si="36"/>
        <v>30</v>
      </c>
      <c r="O783" s="17">
        <f t="shared" ca="1" si="37"/>
        <v>6</v>
      </c>
      <c r="P783" s="18">
        <f t="shared" ca="1" si="38"/>
        <v>126</v>
      </c>
    </row>
    <row r="784" spans="14:16" ht="16.5" thickTop="1" thickBot="1" x14ac:dyDescent="0.3">
      <c r="N784" s="16">
        <f t="shared" ca="1" si="36"/>
        <v>30</v>
      </c>
      <c r="O784" s="17">
        <f t="shared" ca="1" si="37"/>
        <v>6</v>
      </c>
      <c r="P784" s="18">
        <f t="shared" ca="1" si="38"/>
        <v>126</v>
      </c>
    </row>
    <row r="785" spans="14:16" ht="16.5" thickTop="1" thickBot="1" x14ac:dyDescent="0.3">
      <c r="N785" s="16">
        <f t="shared" ca="1" si="36"/>
        <v>30</v>
      </c>
      <c r="O785" s="17">
        <f t="shared" ca="1" si="37"/>
        <v>6</v>
      </c>
      <c r="P785" s="18">
        <f t="shared" ca="1" si="38"/>
        <v>126</v>
      </c>
    </row>
    <row r="786" spans="14:16" ht="16.5" thickTop="1" thickBot="1" x14ac:dyDescent="0.3">
      <c r="N786" s="16">
        <f t="shared" ca="1" si="36"/>
        <v>30</v>
      </c>
      <c r="O786" s="17">
        <f t="shared" ca="1" si="37"/>
        <v>6</v>
      </c>
      <c r="P786" s="18">
        <f t="shared" ca="1" si="38"/>
        <v>126</v>
      </c>
    </row>
    <row r="787" spans="14:16" ht="16.5" thickTop="1" thickBot="1" x14ac:dyDescent="0.3">
      <c r="N787" s="16">
        <f t="shared" ca="1" si="36"/>
        <v>30</v>
      </c>
      <c r="O787" s="17">
        <f t="shared" ca="1" si="37"/>
        <v>6</v>
      </c>
      <c r="P787" s="18">
        <f t="shared" ca="1" si="38"/>
        <v>126</v>
      </c>
    </row>
    <row r="788" spans="14:16" ht="16.5" thickTop="1" thickBot="1" x14ac:dyDescent="0.3">
      <c r="N788" s="16">
        <f t="shared" ca="1" si="36"/>
        <v>30</v>
      </c>
      <c r="O788" s="17">
        <f t="shared" ca="1" si="37"/>
        <v>6</v>
      </c>
      <c r="P788" s="18">
        <f t="shared" ca="1" si="38"/>
        <v>126</v>
      </c>
    </row>
    <row r="789" spans="14:16" ht="15.75" thickTop="1" x14ac:dyDescent="0.25"/>
  </sheetData>
  <mergeCells count="98">
    <mergeCell ref="B85:C85"/>
    <mergeCell ref="D85:V87"/>
    <mergeCell ref="B86:B87"/>
    <mergeCell ref="C86:C87"/>
    <mergeCell ref="B76:C76"/>
    <mergeCell ref="D76:V78"/>
    <mergeCell ref="B77:B78"/>
    <mergeCell ref="C77:C78"/>
    <mergeCell ref="B81:C81"/>
    <mergeCell ref="D81:V83"/>
    <mergeCell ref="B82:B83"/>
    <mergeCell ref="C82:C83"/>
    <mergeCell ref="W14:X14"/>
    <mergeCell ref="W62:X62"/>
    <mergeCell ref="W63:X63"/>
    <mergeCell ref="W24:X24"/>
    <mergeCell ref="B52:C52"/>
    <mergeCell ref="W52:X52"/>
    <mergeCell ref="B53:B54"/>
    <mergeCell ref="C53:C54"/>
    <mergeCell ref="W53:X53"/>
    <mergeCell ref="W54:X54"/>
    <mergeCell ref="W57:X57"/>
    <mergeCell ref="W50:X50"/>
    <mergeCell ref="W51:X51"/>
    <mergeCell ref="W58:X58"/>
    <mergeCell ref="W59:X59"/>
    <mergeCell ref="W60:X60"/>
    <mergeCell ref="W39:X39"/>
    <mergeCell ref="W40:X40"/>
    <mergeCell ref="W41:X41"/>
    <mergeCell ref="W48:X48"/>
    <mergeCell ref="W49:X49"/>
    <mergeCell ref="W33:X33"/>
    <mergeCell ref="W34:X34"/>
    <mergeCell ref="W35:X35"/>
    <mergeCell ref="W36:X36"/>
    <mergeCell ref="W38:X38"/>
    <mergeCell ref="W25:X25"/>
    <mergeCell ref="W28:X28"/>
    <mergeCell ref="W29:X29"/>
    <mergeCell ref="W30:X30"/>
    <mergeCell ref="W32:X32"/>
    <mergeCell ref="W15:X15"/>
    <mergeCell ref="W20:X20"/>
    <mergeCell ref="W21:X21"/>
    <mergeCell ref="W22:X22"/>
    <mergeCell ref="W23:X23"/>
    <mergeCell ref="W7:X7"/>
    <mergeCell ref="W8:X8"/>
    <mergeCell ref="W9:X9"/>
    <mergeCell ref="W10:X10"/>
    <mergeCell ref="W13:X13"/>
    <mergeCell ref="W2:X3"/>
    <mergeCell ref="A1:X1"/>
    <mergeCell ref="W6:X6"/>
    <mergeCell ref="B38:C38"/>
    <mergeCell ref="B39:B40"/>
    <mergeCell ref="C39:C40"/>
    <mergeCell ref="D2:D3"/>
    <mergeCell ref="E2:E3"/>
    <mergeCell ref="F2:F3"/>
    <mergeCell ref="G2:G3"/>
    <mergeCell ref="H2:H3"/>
    <mergeCell ref="I2:I3"/>
    <mergeCell ref="S2:S3"/>
    <mergeCell ref="T2:T3"/>
    <mergeCell ref="U2:U3"/>
    <mergeCell ref="V2:V3"/>
    <mergeCell ref="B58:C58"/>
    <mergeCell ref="B59:B60"/>
    <mergeCell ref="C59:C60"/>
    <mergeCell ref="A2:A3"/>
    <mergeCell ref="B2:B3"/>
    <mergeCell ref="C2:C3"/>
    <mergeCell ref="B49:B50"/>
    <mergeCell ref="C49:C50"/>
    <mergeCell ref="B34:B35"/>
    <mergeCell ref="C34:C35"/>
    <mergeCell ref="B8:B9"/>
    <mergeCell ref="C8:C9"/>
    <mergeCell ref="B20:C20"/>
    <mergeCell ref="J2:J3"/>
    <mergeCell ref="K2:K3"/>
    <mergeCell ref="R2:R3"/>
    <mergeCell ref="N755:P755"/>
    <mergeCell ref="B21:B22"/>
    <mergeCell ref="C21:C22"/>
    <mergeCell ref="B28:C28"/>
    <mergeCell ref="B29:B30"/>
    <mergeCell ref="C29:C30"/>
    <mergeCell ref="L2:L3"/>
    <mergeCell ref="M2:M3"/>
    <mergeCell ref="N2:P3"/>
    <mergeCell ref="Q2:Q3"/>
    <mergeCell ref="B7:C7"/>
    <mergeCell ref="B33:C33"/>
    <mergeCell ref="B48:C48"/>
  </mergeCells>
  <printOptions horizontalCentered="1" verticalCentered="1"/>
  <pageMargins left="0" right="0" top="0" bottom="0" header="0.3" footer="0.3"/>
  <pageSetup paperSize="9" scale="40" fitToHeight="0" orientation="landscape" r:id="rId1"/>
  <rowBreaks count="1" manualBreakCount="1">
    <brk id="51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مستمر بالعمل</vt:lpstr>
      <vt:lpstr>اخلاءات</vt:lpstr>
      <vt:lpstr>اخلاءات!Print_Area</vt:lpstr>
      <vt:lpstr>'مستمر بالعمل'!Print_Area</vt:lpstr>
      <vt:lpstr>'مستمر بالعمل'!Print_Titles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2026-07-30T13:05:09Z</dcterms:modified>
</cp:coreProperties>
</file>